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사용자(Gilton)\(책 만들기)\일반기준 연결\일반기준 연결회계(2020)\"/>
    </mc:Choice>
  </mc:AlternateContent>
  <bookViews>
    <workbookView xWindow="600" yWindow="80" windowWidth="14160" windowHeight="8820" activeTab="2"/>
  </bookViews>
  <sheets>
    <sheet name="2" sheetId="39" r:id="rId1"/>
    <sheet name="4" sheetId="40" r:id="rId2"/>
    <sheet name="5" sheetId="41" r:id="rId3"/>
  </sheets>
  <definedNames>
    <definedName name="_xlnm.Print_Area" localSheetId="0">'2'!$A$1:$O$85</definedName>
    <definedName name="_xlnm.Print_Area" localSheetId="1">'4'!$A$1:$R$142</definedName>
    <definedName name="_xlnm.Print_Area" localSheetId="2">'5'!$A$1:$Q$144</definedName>
  </definedNames>
  <calcPr calcId="152511"/>
</workbook>
</file>

<file path=xl/calcChain.xml><?xml version="1.0" encoding="utf-8"?>
<calcChain xmlns="http://schemas.openxmlformats.org/spreadsheetml/2006/main">
  <c r="G128" i="41" l="1"/>
  <c r="G107" i="40"/>
  <c r="E127" i="41"/>
  <c r="D127" i="41"/>
  <c r="D131" i="41"/>
  <c r="D132" i="41"/>
  <c r="D135" i="41"/>
  <c r="F116" i="41"/>
  <c r="D116" i="41"/>
  <c r="F103" i="41"/>
  <c r="P104" i="41"/>
  <c r="D103" i="41"/>
  <c r="I94" i="41"/>
  <c r="F94" i="41"/>
  <c r="P94" i="41"/>
  <c r="I93" i="41"/>
  <c r="P93" i="41"/>
  <c r="F93" i="41"/>
  <c r="E85" i="41"/>
  <c r="E86" i="41"/>
  <c r="H79" i="41"/>
  <c r="F133" i="41"/>
  <c r="G133" i="41"/>
  <c r="H78" i="41"/>
  <c r="F130" i="41"/>
  <c r="G130" i="41"/>
  <c r="E78" i="41"/>
  <c r="E72" i="41"/>
  <c r="I104" i="41"/>
  <c r="N102" i="41"/>
  <c r="H67" i="41"/>
  <c r="C67" i="41"/>
  <c r="H66" i="41"/>
  <c r="C66" i="41"/>
  <c r="G59" i="41"/>
  <c r="F59" i="41"/>
  <c r="E45" i="41"/>
  <c r="J36" i="41"/>
  <c r="I36" i="41"/>
  <c r="K107" i="41"/>
  <c r="H31" i="41"/>
  <c r="C71" i="41"/>
  <c r="D31" i="41"/>
  <c r="I30" i="41"/>
  <c r="I102" i="41"/>
  <c r="I29" i="41"/>
  <c r="E29" i="41"/>
  <c r="F100" i="41"/>
  <c r="H27" i="41"/>
  <c r="H26" i="41"/>
  <c r="D94" i="41"/>
  <c r="N94" i="41"/>
  <c r="D27" i="41"/>
  <c r="D26" i="41"/>
  <c r="D25" i="41"/>
  <c r="D93" i="41"/>
  <c r="E11" i="41"/>
  <c r="E47" i="41"/>
  <c r="D140" i="40"/>
  <c r="C140" i="40"/>
  <c r="E140" i="40"/>
  <c r="D138" i="40"/>
  <c r="D141" i="40"/>
  <c r="C138" i="40"/>
  <c r="E134" i="40"/>
  <c r="E130" i="40"/>
  <c r="D128" i="40"/>
  <c r="E97" i="40"/>
  <c r="O98" i="40"/>
  <c r="C97" i="40"/>
  <c r="O86" i="40"/>
  <c r="E85" i="40"/>
  <c r="C85" i="40"/>
  <c r="O76" i="40"/>
  <c r="E106" i="40"/>
  <c r="H76" i="40"/>
  <c r="E76" i="40"/>
  <c r="O75" i="40"/>
  <c r="D106" i="40"/>
  <c r="H75" i="40"/>
  <c r="E75" i="40"/>
  <c r="D69" i="40"/>
  <c r="D68" i="40"/>
  <c r="D67" i="40"/>
  <c r="F63" i="40"/>
  <c r="F113" i="40"/>
  <c r="G113" i="40"/>
  <c r="F62" i="40"/>
  <c r="F109" i="40"/>
  <c r="G109" i="40"/>
  <c r="F51" i="40"/>
  <c r="F50" i="40"/>
  <c r="E38" i="40"/>
  <c r="C50" i="40"/>
  <c r="I29" i="40"/>
  <c r="J100" i="40"/>
  <c r="H29" i="40"/>
  <c r="J88" i="40"/>
  <c r="G24" i="40"/>
  <c r="J76" i="40"/>
  <c r="O77" i="40"/>
  <c r="F107" i="40"/>
  <c r="C24" i="40"/>
  <c r="H23" i="40"/>
  <c r="F133" i="40"/>
  <c r="H22" i="40"/>
  <c r="H24" i="40"/>
  <c r="D22" i="40"/>
  <c r="C132" i="40"/>
  <c r="E132" i="40"/>
  <c r="G20" i="40"/>
  <c r="G19" i="40"/>
  <c r="C20" i="40"/>
  <c r="C18" i="40"/>
  <c r="C75" i="40"/>
  <c r="E79" i="39"/>
  <c r="O80" i="39"/>
  <c r="C79" i="39"/>
  <c r="O70" i="39"/>
  <c r="H70" i="39"/>
  <c r="E70" i="39"/>
  <c r="O69" i="39"/>
  <c r="H69" i="39"/>
  <c r="E69" i="39"/>
  <c r="D63" i="39"/>
  <c r="D62" i="39"/>
  <c r="F58" i="39"/>
  <c r="F48" i="39"/>
  <c r="E36" i="39"/>
  <c r="C48" i="39"/>
  <c r="G28" i="39"/>
  <c r="F23" i="39"/>
  <c r="C62" i="39"/>
  <c r="E62" i="39"/>
  <c r="C23" i="39"/>
  <c r="G21" i="39"/>
  <c r="H77" i="39"/>
  <c r="D21" i="39"/>
  <c r="E76" i="39"/>
  <c r="F19" i="39"/>
  <c r="F18" i="39"/>
  <c r="C19" i="39"/>
  <c r="C17" i="39"/>
  <c r="J69" i="39"/>
  <c r="D117" i="41"/>
  <c r="I31" i="41"/>
  <c r="C51" i="40"/>
  <c r="E62" i="40"/>
  <c r="E82" i="40"/>
  <c r="H84" i="40"/>
  <c r="D132" i="40"/>
  <c r="E22" i="40"/>
  <c r="I22" i="40"/>
  <c r="H95" i="40"/>
  <c r="I23" i="40"/>
  <c r="H96" i="40"/>
  <c r="H83" i="40"/>
  <c r="F132" i="40"/>
  <c r="D53" i="41"/>
  <c r="D72" i="41"/>
  <c r="D71" i="41"/>
  <c r="C53" i="41"/>
  <c r="K93" i="41"/>
  <c r="N93" i="41"/>
  <c r="C72" i="41"/>
  <c r="F72" i="41"/>
  <c r="I27" i="41"/>
  <c r="I26" i="41"/>
  <c r="F29" i="41"/>
  <c r="J29" i="41"/>
  <c r="F46" i="41"/>
  <c r="F47" i="41"/>
  <c r="F66" i="41"/>
  <c r="F78" i="41"/>
  <c r="C84" i="41"/>
  <c r="I101" i="41"/>
  <c r="P100" i="41"/>
  <c r="E46" i="41"/>
  <c r="E48" i="41"/>
  <c r="E79" i="41"/>
  <c r="D104" i="41"/>
  <c r="C68" i="40"/>
  <c r="E68" i="40"/>
  <c r="C56" i="40"/>
  <c r="H20" i="40"/>
  <c r="H19" i="40"/>
  <c r="D129" i="40"/>
  <c r="D131" i="40"/>
  <c r="D110" i="40"/>
  <c r="G106" i="40"/>
  <c r="I24" i="40"/>
  <c r="F39" i="40"/>
  <c r="F38" i="40"/>
  <c r="E51" i="40"/>
  <c r="E63" i="40"/>
  <c r="C67" i="40"/>
  <c r="E67" i="40"/>
  <c r="J75" i="40"/>
  <c r="E138" i="40"/>
  <c r="C19" i="40"/>
  <c r="C76" i="40"/>
  <c r="M76" i="40"/>
  <c r="E39" i="40"/>
  <c r="C55" i="40"/>
  <c r="E50" i="40"/>
  <c r="O82" i="40"/>
  <c r="D133" i="40"/>
  <c r="D135" i="40"/>
  <c r="C18" i="39"/>
  <c r="C70" i="39"/>
  <c r="M70" i="39"/>
  <c r="F37" i="39"/>
  <c r="F36" i="39"/>
  <c r="C58" i="39"/>
  <c r="E58" i="39"/>
  <c r="H83" i="39"/>
  <c r="C69" i="39"/>
  <c r="J70" i="39"/>
  <c r="O71" i="39"/>
  <c r="O76" i="39"/>
  <c r="J82" i="39"/>
  <c r="E37" i="39"/>
  <c r="F113" i="41"/>
  <c r="E54" i="41"/>
  <c r="D67" i="41"/>
  <c r="D54" i="41"/>
  <c r="F45" i="41"/>
  <c r="C85" i="41"/>
  <c r="D84" i="41"/>
  <c r="F84" i="41"/>
  <c r="K94" i="41"/>
  <c r="P95" i="41"/>
  <c r="F128" i="41"/>
  <c r="G53" i="41"/>
  <c r="D85" i="41"/>
  <c r="F53" i="41"/>
  <c r="I114" i="41"/>
  <c r="I103" i="41"/>
  <c r="H138" i="40"/>
  <c r="H101" i="40"/>
  <c r="H119" i="40"/>
  <c r="F112" i="40"/>
  <c r="C63" i="40"/>
  <c r="C62" i="40"/>
  <c r="H62" i="40"/>
  <c r="D111" i="40"/>
  <c r="E40" i="40"/>
  <c r="C69" i="40"/>
  <c r="E69" i="40"/>
  <c r="C57" i="40"/>
  <c r="I20" i="40"/>
  <c r="I19" i="40"/>
  <c r="G134" i="40"/>
  <c r="H134" i="40"/>
  <c r="H132" i="40"/>
  <c r="I95" i="41"/>
  <c r="G127" i="41"/>
  <c r="G131" i="41" s="1"/>
  <c r="F85" i="41"/>
  <c r="K102" i="41"/>
  <c r="P102" i="41"/>
  <c r="P113" i="41"/>
  <c r="C79" i="41"/>
  <c r="C78" i="41"/>
  <c r="J78" i="41"/>
  <c r="J96" i="40"/>
  <c r="O96" i="40"/>
  <c r="D114" i="40"/>
  <c r="K119" i="41"/>
  <c r="F67" i="41"/>
  <c r="J30" i="41"/>
  <c r="F79" i="41"/>
  <c r="C44" i="40"/>
  <c r="D55" i="40"/>
  <c r="G85" i="41"/>
  <c r="H54" i="41"/>
  <c r="D79" i="41"/>
  <c r="G54" i="41"/>
  <c r="G119" i="40"/>
  <c r="F108" i="40"/>
  <c r="G63" i="40"/>
  <c r="H63" i="40"/>
  <c r="F69" i="40"/>
  <c r="H89" i="40"/>
  <c r="F131" i="41"/>
  <c r="F132" i="41"/>
  <c r="F135" i="41" s="1"/>
  <c r="I122" i="41"/>
  <c r="P117" i="41"/>
  <c r="E71" i="41"/>
  <c r="C58" i="41"/>
  <c r="I108" i="41"/>
  <c r="F140" i="41"/>
  <c r="F129" i="41"/>
  <c r="I79" i="41"/>
  <c r="F68" i="40"/>
  <c r="J84" i="40"/>
  <c r="O84" i="40"/>
  <c r="H58" i="39"/>
  <c r="F110" i="40"/>
  <c r="F111" i="40" s="1"/>
  <c r="C52" i="39"/>
  <c r="E38" i="39"/>
  <c r="E94" i="40"/>
  <c r="O94" i="40"/>
  <c r="E48" i="39"/>
  <c r="G22" i="39"/>
  <c r="E67" i="41"/>
  <c r="F58" i="41"/>
  <c r="H78" i="39"/>
  <c r="G23" i="39"/>
  <c r="I121" i="41"/>
  <c r="N117" i="41"/>
  <c r="D52" i="39"/>
  <c r="H71" i="39"/>
  <c r="M71" i="39"/>
  <c r="C42" i="39"/>
  <c r="D59" i="41"/>
  <c r="E66" i="41"/>
  <c r="G58" i="41"/>
  <c r="E73" i="41"/>
  <c r="I116" i="41"/>
  <c r="N115" i="41"/>
  <c r="I96" i="41"/>
  <c r="N95" i="41"/>
  <c r="F71" i="41"/>
  <c r="N118" i="41"/>
  <c r="I120" i="41"/>
  <c r="G140" i="41"/>
  <c r="F134" i="41"/>
  <c r="J79" i="41"/>
  <c r="H77" i="40"/>
  <c r="M77" i="40"/>
  <c r="E55" i="40"/>
  <c r="F34" i="41"/>
  <c r="E45" i="40"/>
  <c r="D51" i="40"/>
  <c r="D44" i="40"/>
  <c r="F45" i="40"/>
  <c r="D45" i="40"/>
  <c r="D50" i="40"/>
  <c r="I115" i="41"/>
  <c r="J31" i="41"/>
  <c r="D56" i="40"/>
  <c r="E44" i="40"/>
  <c r="I109" i="41"/>
  <c r="D27" i="40"/>
  <c r="H90" i="40"/>
  <c r="M86" i="40"/>
  <c r="M87" i="40"/>
  <c r="G51" i="40"/>
  <c r="H50" i="40"/>
  <c r="D18" i="40"/>
  <c r="F140" i="40"/>
  <c r="H140" i="40"/>
  <c r="C63" i="39"/>
  <c r="E63" i="39"/>
  <c r="C53" i="39"/>
  <c r="G19" i="39"/>
  <c r="G18" i="39"/>
  <c r="H102" i="40"/>
  <c r="M98" i="40"/>
  <c r="M99" i="40"/>
  <c r="H51" i="40"/>
  <c r="E18" i="40"/>
  <c r="C94" i="40"/>
  <c r="J95" i="40"/>
  <c r="E27" i="40"/>
  <c r="F117" i="41"/>
  <c r="I119" i="41"/>
  <c r="F36" i="41"/>
  <c r="G139" i="41"/>
  <c r="E43" i="39"/>
  <c r="F43" i="39"/>
  <c r="D43" i="39"/>
  <c r="D48" i="39"/>
  <c r="C73" i="41"/>
  <c r="F73" i="41"/>
  <c r="J27" i="41"/>
  <c r="J26" i="41"/>
  <c r="D58" i="41"/>
  <c r="E59" i="41"/>
  <c r="G66" i="41"/>
  <c r="I110" i="41"/>
  <c r="E52" i="39"/>
  <c r="H84" i="39"/>
  <c r="M80" i="39"/>
  <c r="M81" i="39"/>
  <c r="H48" i="39"/>
  <c r="D17" i="39"/>
  <c r="D26" i="39"/>
  <c r="C86" i="41"/>
  <c r="F86" i="41"/>
  <c r="D42" i="39"/>
  <c r="G141" i="41"/>
  <c r="E134" i="41"/>
  <c r="G134" i="41"/>
  <c r="F63" i="39"/>
  <c r="J78" i="39"/>
  <c r="O78" i="39"/>
  <c r="J66" i="41"/>
  <c r="F44" i="40"/>
  <c r="D57" i="40"/>
  <c r="E34" i="41"/>
  <c r="E56" i="40"/>
  <c r="F56" i="40"/>
  <c r="F130" i="40"/>
  <c r="H85" i="40"/>
  <c r="M84" i="40"/>
  <c r="D29" i="40"/>
  <c r="C139" i="40"/>
  <c r="E86" i="40"/>
  <c r="N104" i="41"/>
  <c r="N105" i="41"/>
  <c r="E29" i="40"/>
  <c r="H118" i="40"/>
  <c r="E98" i="40"/>
  <c r="C128" i="40"/>
  <c r="J83" i="40"/>
  <c r="C82" i="40"/>
  <c r="I67" i="41"/>
  <c r="J67" i="41"/>
  <c r="F25" i="41"/>
  <c r="D113" i="41"/>
  <c r="H120" i="40"/>
  <c r="E112" i="40"/>
  <c r="G112" i="40"/>
  <c r="D23" i="40"/>
  <c r="G118" i="40"/>
  <c r="E128" i="40"/>
  <c r="G128" i="40"/>
  <c r="G136" i="40"/>
  <c r="K114" i="41"/>
  <c r="N113" i="41"/>
  <c r="H88" i="40"/>
  <c r="C86" i="40"/>
  <c r="G73" i="41"/>
  <c r="E80" i="39"/>
  <c r="D28" i="39"/>
  <c r="D22" i="39"/>
  <c r="F136" i="40"/>
  <c r="H130" i="40"/>
  <c r="C98" i="40"/>
  <c r="H100" i="40"/>
  <c r="E139" i="40"/>
  <c r="C141" i="40"/>
  <c r="E36" i="41"/>
  <c r="F104" i="41"/>
  <c r="I107" i="41"/>
  <c r="G72" i="41"/>
  <c r="E25" i="41"/>
  <c r="D100" i="41"/>
  <c r="D53" i="39"/>
  <c r="E42" i="39"/>
  <c r="F42" i="39"/>
  <c r="C76" i="39"/>
  <c r="J77" i="39"/>
  <c r="G86" i="41"/>
  <c r="K115" i="41"/>
  <c r="P115" i="41"/>
  <c r="E57" i="40"/>
  <c r="F57" i="40"/>
  <c r="H97" i="40"/>
  <c r="M96" i="40"/>
  <c r="C80" i="39"/>
  <c r="H82" i="39"/>
  <c r="G120" i="40"/>
  <c r="E108" i="40"/>
  <c r="F139" i="41"/>
  <c r="E30" i="41"/>
  <c r="H128" i="40"/>
  <c r="E83" i="40"/>
  <c r="O83" i="40"/>
  <c r="C133" i="40"/>
  <c r="E23" i="40"/>
  <c r="D24" i="40"/>
  <c r="D20" i="40"/>
  <c r="D19" i="40"/>
  <c r="H79" i="39"/>
  <c r="M78" i="39"/>
  <c r="E53" i="39"/>
  <c r="F53" i="39"/>
  <c r="K101" i="41"/>
  <c r="N100" i="41"/>
  <c r="E141" i="40"/>
  <c r="F139" i="40"/>
  <c r="F142" i="40"/>
  <c r="D23" i="39"/>
  <c r="D19" i="39"/>
  <c r="D18" i="39"/>
  <c r="C77" i="39"/>
  <c r="M77" i="39"/>
  <c r="E77" i="39"/>
  <c r="O77" i="39"/>
  <c r="E95" i="40"/>
  <c r="O95" i="40"/>
  <c r="E24" i="40"/>
  <c r="E20" i="40"/>
  <c r="E19" i="40"/>
  <c r="C95" i="40"/>
  <c r="M95" i="40"/>
  <c r="H139" i="40"/>
  <c r="H141" i="40"/>
  <c r="E31" i="41"/>
  <c r="E27" i="41"/>
  <c r="E26" i="41"/>
  <c r="D101" i="41"/>
  <c r="N101" i="41"/>
  <c r="F101" i="41"/>
  <c r="P101" i="41"/>
  <c r="F30" i="41"/>
  <c r="C135" i="40"/>
  <c r="E133" i="40"/>
  <c r="C129" i="40"/>
  <c r="C83" i="40"/>
  <c r="M83" i="40"/>
  <c r="E129" i="41"/>
  <c r="F141" i="41"/>
  <c r="G108" i="40"/>
  <c r="E110" i="40"/>
  <c r="H133" i="40"/>
  <c r="H135" i="40"/>
  <c r="E135" i="40"/>
  <c r="E129" i="40"/>
  <c r="C131" i="40"/>
  <c r="F114" i="41"/>
  <c r="P114" i="41"/>
  <c r="F31" i="41"/>
  <c r="F27" i="41"/>
  <c r="F26" i="41"/>
  <c r="D114" i="41"/>
  <c r="N114" i="41"/>
  <c r="E111" i="40"/>
  <c r="G110" i="40"/>
  <c r="E131" i="41"/>
  <c r="E132" i="41"/>
  <c r="G129" i="41"/>
  <c r="H129" i="40"/>
  <c r="H131" i="40"/>
  <c r="E131" i="40"/>
  <c r="E135" i="41"/>
  <c r="G132" i="41"/>
  <c r="G135" i="41" s="1"/>
  <c r="E114" i="40"/>
  <c r="F114" i="40" l="1"/>
  <c r="G114" i="40" s="1"/>
  <c r="G111" i="40"/>
</calcChain>
</file>

<file path=xl/sharedStrings.xml><?xml version="1.0" encoding="utf-8"?>
<sst xmlns="http://schemas.openxmlformats.org/spreadsheetml/2006/main" count="584" uniqueCount="269">
  <si>
    <t>01년</t>
    <phoneticPr fontId="5" type="noConversion"/>
  </si>
  <si>
    <t>02년</t>
    <phoneticPr fontId="5" type="noConversion"/>
  </si>
  <si>
    <t>03년</t>
    <phoneticPr fontId="2" type="noConversion"/>
  </si>
  <si>
    <t>취득</t>
    <phoneticPr fontId="2" type="noConversion"/>
  </si>
  <si>
    <t>01년</t>
    <phoneticPr fontId="2" type="noConversion"/>
  </si>
  <si>
    <t>02년</t>
    <phoneticPr fontId="2" type="noConversion"/>
  </si>
  <si>
    <t>취득금액</t>
    <phoneticPr fontId="2" type="noConversion"/>
  </si>
  <si>
    <t>장부금액</t>
    <phoneticPr fontId="2" type="noConversion"/>
  </si>
  <si>
    <t>내용연수</t>
    <phoneticPr fontId="2" type="noConversion"/>
  </si>
  <si>
    <t>지분법이익</t>
    <phoneticPr fontId="2" type="noConversion"/>
  </si>
  <si>
    <t>공정가치</t>
    <phoneticPr fontId="2" type="noConversion"/>
  </si>
  <si>
    <t>지분법이익</t>
    <phoneticPr fontId="5" type="noConversion"/>
  </si>
  <si>
    <t>영업권</t>
    <phoneticPr fontId="5" type="noConversion"/>
  </si>
  <si>
    <t>취득금액</t>
    <phoneticPr fontId="5" type="noConversion"/>
  </si>
  <si>
    <t>순자산 분석</t>
  </si>
  <si>
    <t>영업권</t>
    <phoneticPr fontId="2" type="noConversion"/>
  </si>
  <si>
    <t>01년</t>
    <phoneticPr fontId="4" type="noConversion"/>
  </si>
  <si>
    <t>해설</t>
    <phoneticPr fontId="5" type="noConversion"/>
  </si>
  <si>
    <t>순자산 지분액</t>
    <phoneticPr fontId="2" type="noConversion"/>
  </si>
  <si>
    <t>주식 취득</t>
  </si>
  <si>
    <t>●</t>
    <phoneticPr fontId="5" type="noConversion"/>
  </si>
  <si>
    <t>자본금</t>
    <phoneticPr fontId="5" type="noConversion"/>
  </si>
  <si>
    <t>NI 지분액</t>
    <phoneticPr fontId="2" type="noConversion"/>
  </si>
  <si>
    <t>전기이월
이익잉여금</t>
    <phoneticPr fontId="2" type="noConversion"/>
  </si>
  <si>
    <t>기말
장부금액</t>
    <phoneticPr fontId="2" type="noConversion"/>
  </si>
  <si>
    <t>취득</t>
    <phoneticPr fontId="4" type="noConversion"/>
  </si>
  <si>
    <t>취득금액의 구성내역</t>
    <phoneticPr fontId="5" type="noConversion"/>
  </si>
  <si>
    <t>순자산
지분액</t>
    <phoneticPr fontId="2" type="noConversion"/>
  </si>
  <si>
    <t>P사는 S사 주식을 01년초 다음과 같이 취득함.</t>
    <phoneticPr fontId="5" type="noConversion"/>
  </si>
  <si>
    <t>영업권상각</t>
    <phoneticPr fontId="5" type="noConversion"/>
  </si>
  <si>
    <t>연결재무제표 작성 원리</t>
    <phoneticPr fontId="4" type="noConversion"/>
  </si>
  <si>
    <t>배당금</t>
    <phoneticPr fontId="2" type="noConversion"/>
  </si>
  <si>
    <t>P사는 S사 주식을 01년초에 다음과 같이 취득함.</t>
    <phoneticPr fontId="2" type="noConversion"/>
  </si>
  <si>
    <t>지분율</t>
    <phoneticPr fontId="4" type="noConversion"/>
  </si>
  <si>
    <t>사업결합으로 발생한 영업권은 10년의 내용연수를 적용함.</t>
    <phoneticPr fontId="2" type="noConversion"/>
  </si>
  <si>
    <t>한편, 지배력 획득일 현재 S사의 자산ㆍ부채 장부금액과 공정가치는 모두 일치함.</t>
    <phoneticPr fontId="2" type="noConversion"/>
  </si>
  <si>
    <t>배당</t>
    <phoneticPr fontId="2" type="noConversion"/>
  </si>
  <si>
    <t>01년 S사의 배당은 5,000원임.</t>
    <phoneticPr fontId="2" type="noConversion"/>
  </si>
  <si>
    <t>요약 재무제표</t>
    <phoneticPr fontId="5" type="noConversion"/>
  </si>
  <si>
    <t>지배기업(P)</t>
    <phoneticPr fontId="4" type="noConversion"/>
  </si>
  <si>
    <t>종속기업(S)</t>
    <phoneticPr fontId="4" type="noConversion"/>
  </si>
  <si>
    <t>주식S</t>
    <phoneticPr fontId="2" type="noConversion"/>
  </si>
  <si>
    <t>주식S</t>
    <phoneticPr fontId="4" type="noConversion"/>
  </si>
  <si>
    <t>기타자산</t>
    <phoneticPr fontId="2" type="noConversion"/>
  </si>
  <si>
    <t>기타자산</t>
    <phoneticPr fontId="4" type="noConversion"/>
  </si>
  <si>
    <t>자산계</t>
    <phoneticPr fontId="2" type="noConversion"/>
  </si>
  <si>
    <t>자본금</t>
    <phoneticPr fontId="4" type="noConversion"/>
  </si>
  <si>
    <t>이익잉여금</t>
    <phoneticPr fontId="4" type="noConversion"/>
  </si>
  <si>
    <t>자본계</t>
    <phoneticPr fontId="2" type="noConversion"/>
  </si>
  <si>
    <t>수익</t>
    <phoneticPr fontId="4" type="noConversion"/>
  </si>
  <si>
    <t>비용</t>
    <phoneticPr fontId="4" type="noConversion"/>
  </si>
  <si>
    <t>당기순이익</t>
    <phoneticPr fontId="4" type="noConversion"/>
  </si>
  <si>
    <t>[요구사항] 지배력 획득 시점과 01년의 연결재무제표를 작성하시오.</t>
    <phoneticPr fontId="5" type="noConversion"/>
  </si>
  <si>
    <t>●</t>
    <phoneticPr fontId="5" type="noConversion"/>
  </si>
  <si>
    <t>해설</t>
    <phoneticPr fontId="5" type="noConversion"/>
  </si>
  <si>
    <t>Ⅰ</t>
    <phoneticPr fontId="2" type="noConversion"/>
  </si>
  <si>
    <t>분석</t>
    <phoneticPr fontId="2" type="noConversion"/>
  </si>
  <si>
    <t>취득금액의 구성내역</t>
    <phoneticPr fontId="5" type="noConversion"/>
  </si>
  <si>
    <t>지배기업</t>
    <phoneticPr fontId="2" type="noConversion"/>
  </si>
  <si>
    <t>비지배지분</t>
    <phoneticPr fontId="2" type="noConversion"/>
  </si>
  <si>
    <t>취득금액</t>
    <phoneticPr fontId="2" type="noConversion"/>
  </si>
  <si>
    <t>순자산 지분액</t>
    <phoneticPr fontId="2" type="noConversion"/>
  </si>
  <si>
    <t>영업권</t>
    <phoneticPr fontId="2" type="noConversion"/>
  </si>
  <si>
    <t>영업권 변동</t>
    <phoneticPr fontId="2" type="noConversion"/>
  </si>
  <si>
    <t>취득시</t>
    <phoneticPr fontId="2" type="noConversion"/>
  </si>
  <si>
    <t>01년</t>
    <phoneticPr fontId="2" type="noConversion"/>
  </si>
  <si>
    <t>02년</t>
    <phoneticPr fontId="2" type="noConversion"/>
  </si>
  <si>
    <t>03년</t>
    <phoneticPr fontId="2" type="noConversion"/>
  </si>
  <si>
    <t>영업권 잔액</t>
    <phoneticPr fontId="2" type="noConversion"/>
  </si>
  <si>
    <t>영업권상각비 및 손상</t>
    <phoneticPr fontId="2" type="noConversion"/>
  </si>
  <si>
    <t>P사의 S사 누적 지분 평가</t>
    <phoneticPr fontId="4" type="noConversion"/>
  </si>
  <si>
    <t>지분 손익 내역</t>
    <phoneticPr fontId="2" type="noConversion"/>
  </si>
  <si>
    <t>무형자산
상각비</t>
    <phoneticPr fontId="2" type="noConversion"/>
  </si>
  <si>
    <t>NI 지분액</t>
    <phoneticPr fontId="2" type="noConversion"/>
  </si>
  <si>
    <t>종속기업
배당</t>
    <phoneticPr fontId="2" type="noConversion"/>
  </si>
  <si>
    <t>전기이월
이익잉여금</t>
    <phoneticPr fontId="2" type="noConversion"/>
  </si>
  <si>
    <t>기말
장부금액</t>
    <phoneticPr fontId="2" type="noConversion"/>
  </si>
  <si>
    <t>01년</t>
    <phoneticPr fontId="2" type="noConversion"/>
  </si>
  <si>
    <t>순자산
지분액</t>
    <phoneticPr fontId="2" type="noConversion"/>
  </si>
  <si>
    <t>취득</t>
    <phoneticPr fontId="4" type="noConversion"/>
  </si>
  <si>
    <t>01년</t>
    <phoneticPr fontId="5" type="noConversion"/>
  </si>
  <si>
    <t>S사 비지배주주의 누적 지분 평가</t>
    <phoneticPr fontId="4" type="noConversion"/>
  </si>
  <si>
    <t>배당</t>
    <phoneticPr fontId="2" type="noConversion"/>
  </si>
  <si>
    <t>Ⅱ</t>
    <phoneticPr fontId="2" type="noConversion"/>
  </si>
  <si>
    <t>연결재무제표</t>
    <phoneticPr fontId="2" type="noConversion"/>
  </si>
  <si>
    <t>취득</t>
    <phoneticPr fontId="2" type="noConversion"/>
  </si>
  <si>
    <t>단순합산</t>
    <phoneticPr fontId="4" type="noConversion"/>
  </si>
  <si>
    <t>연결조정</t>
    <phoneticPr fontId="4" type="noConversion"/>
  </si>
  <si>
    <t>연결재무제표</t>
    <phoneticPr fontId="2" type="noConversion"/>
  </si>
  <si>
    <t>연결재무제표</t>
    <phoneticPr fontId="4" type="noConversion"/>
  </si>
  <si>
    <t>주식S</t>
    <phoneticPr fontId="4" type="noConversion"/>
  </si>
  <si>
    <t>자본금</t>
    <phoneticPr fontId="4" type="noConversion"/>
  </si>
  <si>
    <t>자본금(S)</t>
    <phoneticPr fontId="5" type="noConversion"/>
  </si>
  <si>
    <t>주식S</t>
    <phoneticPr fontId="2" type="noConversion"/>
  </si>
  <si>
    <t>기타자산</t>
    <phoneticPr fontId="2" type="noConversion"/>
  </si>
  <si>
    <t>이익잉여금</t>
    <phoneticPr fontId="4" type="noConversion"/>
  </si>
  <si>
    <t>이익잉여금(S)</t>
    <phoneticPr fontId="5" type="noConversion"/>
  </si>
  <si>
    <t>기타자산</t>
    <phoneticPr fontId="4" type="noConversion"/>
  </si>
  <si>
    <t>영업권</t>
    <phoneticPr fontId="5" type="noConversion"/>
  </si>
  <si>
    <t>1단계: 순자산조정</t>
    <phoneticPr fontId="4" type="noConversion"/>
  </si>
  <si>
    <t>이익잉여금(S)</t>
    <phoneticPr fontId="2" type="noConversion"/>
  </si>
  <si>
    <t>비지배지분</t>
    <phoneticPr fontId="2" type="noConversion"/>
  </si>
  <si>
    <t>비지배지분</t>
    <phoneticPr fontId="4" type="noConversion"/>
  </si>
  <si>
    <t>영업권</t>
    <phoneticPr fontId="4" type="noConversion"/>
  </si>
  <si>
    <t>비용</t>
    <phoneticPr fontId="4" type="noConversion"/>
  </si>
  <si>
    <t>수익</t>
    <phoneticPr fontId="4" type="noConversion"/>
  </si>
  <si>
    <t>지분법이익</t>
    <phoneticPr fontId="2" type="noConversion"/>
  </si>
  <si>
    <t>(단순합산NI)</t>
    <phoneticPr fontId="4" type="noConversion"/>
  </si>
  <si>
    <t>2단계: 순이익조정</t>
    <phoneticPr fontId="5" type="noConversion"/>
  </si>
  <si>
    <t>지분법이익</t>
    <phoneticPr fontId="5" type="noConversion"/>
  </si>
  <si>
    <t>이잉금(S사)</t>
    <phoneticPr fontId="5" type="noConversion"/>
  </si>
  <si>
    <t>(연결NI)</t>
    <phoneticPr fontId="4" type="noConversion"/>
  </si>
  <si>
    <t>이잉금(비지배)</t>
    <phoneticPr fontId="5" type="noConversion"/>
  </si>
  <si>
    <t>비용(상각비)</t>
    <phoneticPr fontId="5" type="noConversion"/>
  </si>
  <si>
    <t>지배력 획득일 후 연결재무제표 (1)</t>
    <phoneticPr fontId="4" type="noConversion"/>
  </si>
  <si>
    <t>영업권상각</t>
    <phoneticPr fontId="5" type="noConversion"/>
  </si>
  <si>
    <t>P사는 S사 주식을 01년초에 다음과 같이 취득함.</t>
    <phoneticPr fontId="5" type="noConversion"/>
  </si>
  <si>
    <t>S사 배당</t>
    <phoneticPr fontId="2" type="noConversion"/>
  </si>
  <si>
    <t>금액</t>
    <phoneticPr fontId="2" type="noConversion"/>
  </si>
  <si>
    <t>요약 재무제표</t>
    <phoneticPr fontId="4" type="noConversion"/>
  </si>
  <si>
    <t>지분법이익</t>
    <phoneticPr fontId="5" type="noConversion"/>
  </si>
  <si>
    <t>[요구사항] 지배력 획득 시점과 01년 및 02년의 연결재무제표를 작성하시오.</t>
    <phoneticPr fontId="5" type="noConversion"/>
  </si>
  <si>
    <t>Ⅰ</t>
    <phoneticPr fontId="2" type="noConversion"/>
  </si>
  <si>
    <t>분석</t>
    <phoneticPr fontId="2" type="noConversion"/>
  </si>
  <si>
    <t>지배기업</t>
    <phoneticPr fontId="2" type="noConversion"/>
  </si>
  <si>
    <t>영업권 변동</t>
    <phoneticPr fontId="2" type="noConversion"/>
  </si>
  <si>
    <t>취득시</t>
    <phoneticPr fontId="2" type="noConversion"/>
  </si>
  <si>
    <t>01년</t>
    <phoneticPr fontId="2" type="noConversion"/>
  </si>
  <si>
    <t>영업권 잔액</t>
    <phoneticPr fontId="2" type="noConversion"/>
  </si>
  <si>
    <t>P사의 S사 누적 지분 평가</t>
    <phoneticPr fontId="4" type="noConversion"/>
  </si>
  <si>
    <t>지분 손익 내역</t>
    <phoneticPr fontId="2" type="noConversion"/>
  </si>
  <si>
    <t>무형자산
상각비</t>
    <phoneticPr fontId="2" type="noConversion"/>
  </si>
  <si>
    <t>종속기업
배당</t>
    <phoneticPr fontId="2" type="noConversion"/>
  </si>
  <si>
    <t>S사 비지배주주의 누적 지분 평가</t>
    <phoneticPr fontId="4" type="noConversion"/>
  </si>
  <si>
    <t>Ⅱ</t>
    <phoneticPr fontId="2" type="noConversion"/>
  </si>
  <si>
    <t>단순합산</t>
    <phoneticPr fontId="4" type="noConversion"/>
  </si>
  <si>
    <t>연결조정</t>
    <phoneticPr fontId="4" type="noConversion"/>
  </si>
  <si>
    <t>연결재무제표</t>
    <phoneticPr fontId="4" type="noConversion"/>
  </si>
  <si>
    <t>자본금(S)</t>
    <phoneticPr fontId="5" type="noConversion"/>
  </si>
  <si>
    <t>이익잉여금(S)</t>
    <phoneticPr fontId="5" type="noConversion"/>
  </si>
  <si>
    <t>1단계: 순자산조정</t>
    <phoneticPr fontId="4" type="noConversion"/>
  </si>
  <si>
    <t>이익잉여금(S)</t>
    <phoneticPr fontId="2" type="noConversion"/>
  </si>
  <si>
    <t>비지배지분</t>
    <phoneticPr fontId="4" type="noConversion"/>
  </si>
  <si>
    <t>영업권</t>
    <phoneticPr fontId="4" type="noConversion"/>
  </si>
  <si>
    <t>(단순합산NI)</t>
    <phoneticPr fontId="4" type="noConversion"/>
  </si>
  <si>
    <t>2단계: 순이익조정</t>
    <phoneticPr fontId="5" type="noConversion"/>
  </si>
  <si>
    <t>이잉금(S사)</t>
    <phoneticPr fontId="5" type="noConversion"/>
  </si>
  <si>
    <t>(연결NI)</t>
    <phoneticPr fontId="4" type="noConversion"/>
  </si>
  <si>
    <t>이잉금(비지배)</t>
    <phoneticPr fontId="5" type="noConversion"/>
  </si>
  <si>
    <t>비용(상각비)</t>
    <phoneticPr fontId="5" type="noConversion"/>
  </si>
  <si>
    <t>연결자본변동표</t>
    <phoneticPr fontId="2" type="noConversion"/>
  </si>
  <si>
    <t>이익잉여금</t>
  </si>
  <si>
    <t>비지배지분</t>
  </si>
  <si>
    <t>합계</t>
    <phoneticPr fontId="5" type="noConversion"/>
  </si>
  <si>
    <t>연결당기순이익</t>
    <phoneticPr fontId="5" type="noConversion"/>
  </si>
  <si>
    <t>비지배주주에 대한 배당</t>
    <phoneticPr fontId="2" type="noConversion"/>
  </si>
  <si>
    <t>01년말</t>
    <phoneticPr fontId="5" type="noConversion"/>
  </si>
  <si>
    <t>02년초</t>
    <phoneticPr fontId="5" type="noConversion"/>
  </si>
  <si>
    <t>02년말</t>
    <phoneticPr fontId="5" type="noConversion"/>
  </si>
  <si>
    <t>연결당기순이익의 검증</t>
    <phoneticPr fontId="5" type="noConversion"/>
  </si>
  <si>
    <t>02년</t>
    <phoneticPr fontId="5" type="noConversion"/>
  </si>
  <si>
    <t>P사의 개별재무제표 순이익</t>
    <phoneticPr fontId="5" type="noConversion"/>
  </si>
  <si>
    <t>지배기업 소유주지분</t>
    <phoneticPr fontId="5" type="noConversion"/>
  </si>
  <si>
    <t>비지배지분 순이익</t>
    <phoneticPr fontId="5" type="noConversion"/>
  </si>
  <si>
    <t xml:space="preserve">비지배지분 </t>
    <phoneticPr fontId="5" type="noConversion"/>
  </si>
  <si>
    <t>S 지분이익은 P가 S주식을 보유함으로 인식된 당기 지분이익이며, 종속기업에 대한 지분법손익과 동일한 금액임</t>
    <phoneticPr fontId="2" type="noConversion"/>
  </si>
  <si>
    <t>비지배지분이익은 종속기업의 비지배주주가 지분을 보유함으로 인식하는 당기 지분법손익임</t>
    <phoneticPr fontId="2" type="noConversion"/>
  </si>
  <si>
    <t>Ⅳ</t>
    <phoneticPr fontId="5" type="noConversion"/>
  </si>
  <si>
    <t>연결정산표(01년, 참고사항)</t>
    <phoneticPr fontId="2" type="noConversion"/>
  </si>
  <si>
    <t>계정과목</t>
    <phoneticPr fontId="4" type="noConversion"/>
  </si>
  <si>
    <t>별도재무제표</t>
    <phoneticPr fontId="4" type="noConversion"/>
  </si>
  <si>
    <t>연결
재무제표</t>
    <phoneticPr fontId="4" type="noConversion"/>
  </si>
  <si>
    <t>지배기업</t>
    <phoneticPr fontId="4" type="noConversion"/>
  </si>
  <si>
    <t>종속기업</t>
    <phoneticPr fontId="4" type="noConversion"/>
  </si>
  <si>
    <t>차변</t>
    <phoneticPr fontId="4" type="noConversion"/>
  </si>
  <si>
    <t>대변</t>
    <phoneticPr fontId="4" type="noConversion"/>
  </si>
  <si>
    <t>재무상태표</t>
    <phoneticPr fontId="4" type="noConversion"/>
  </si>
  <si>
    <t>주식S</t>
  </si>
  <si>
    <t>기타자산</t>
  </si>
  <si>
    <t>영업권</t>
  </si>
  <si>
    <t>자산계</t>
  </si>
  <si>
    <t>자본금</t>
  </si>
  <si>
    <t>자본계</t>
    <phoneticPr fontId="4" type="noConversion"/>
  </si>
  <si>
    <t>합계</t>
    <phoneticPr fontId="2" type="noConversion"/>
  </si>
  <si>
    <t>손익계산서</t>
    <phoneticPr fontId="4" type="noConversion"/>
  </si>
  <si>
    <t>지배력 획득일 후 연결재무제표 (2)</t>
    <phoneticPr fontId="4" type="noConversion"/>
  </si>
  <si>
    <t>취득 지분율</t>
    <phoneticPr fontId="2" type="noConversion"/>
  </si>
  <si>
    <t>사업결합으로 발생한 영업권은 5년의 내용연수를 적용함.</t>
    <phoneticPr fontId="2" type="noConversion"/>
  </si>
  <si>
    <t>한편, 지배력 획득일 현재 S사의 자산ㆍ부채 장부금액과 공정가치의 차이는 다음과 같음.</t>
    <phoneticPr fontId="2" type="noConversion"/>
  </si>
  <si>
    <t>차액</t>
    <phoneticPr fontId="2" type="noConversion"/>
  </si>
  <si>
    <t>비고</t>
    <phoneticPr fontId="2" type="noConversion"/>
  </si>
  <si>
    <t>유형자산(토지)</t>
    <phoneticPr fontId="2" type="noConversion"/>
  </si>
  <si>
    <t>02년 처분</t>
    <phoneticPr fontId="2" type="noConversion"/>
  </si>
  <si>
    <t>01년과 02년말 현재 영업권의 가치는 다음과 같이 평가됨.</t>
    <phoneticPr fontId="2" type="noConversion"/>
  </si>
  <si>
    <t>S사</t>
    <phoneticPr fontId="2" type="noConversion"/>
  </si>
  <si>
    <t>요약 재무제표</t>
    <phoneticPr fontId="4" type="noConversion"/>
  </si>
  <si>
    <t>지배기업(P)</t>
    <phoneticPr fontId="5" type="noConversion"/>
  </si>
  <si>
    <t>종속기업(S)</t>
    <phoneticPr fontId="5" type="noConversion"/>
  </si>
  <si>
    <t>취득</t>
    <phoneticPr fontId="5" type="noConversion"/>
  </si>
  <si>
    <t>02년</t>
    <phoneticPr fontId="5" type="noConversion"/>
  </si>
  <si>
    <t>유형자산</t>
    <phoneticPr fontId="5" type="noConversion"/>
  </si>
  <si>
    <t>자산계</t>
    <phoneticPr fontId="5" type="noConversion"/>
  </si>
  <si>
    <t>자본금</t>
    <phoneticPr fontId="5" type="noConversion"/>
  </si>
  <si>
    <t>이익잉여금</t>
    <phoneticPr fontId="5" type="noConversion"/>
  </si>
  <si>
    <t>자본계</t>
    <phoneticPr fontId="5" type="noConversion"/>
  </si>
  <si>
    <t>수익</t>
    <phoneticPr fontId="5" type="noConversion"/>
  </si>
  <si>
    <t>지분법이익 등</t>
    <phoneticPr fontId="5" type="noConversion"/>
  </si>
  <si>
    <t>비용</t>
    <phoneticPr fontId="5" type="noConversion"/>
  </si>
  <si>
    <t>당기순이익</t>
    <phoneticPr fontId="5" type="noConversion"/>
  </si>
  <si>
    <t>[요구사항] 지배력 획득 시점과 01년 및 02년의 연결재무제표를 작성하시오.</t>
    <phoneticPr fontId="5" type="noConversion"/>
  </si>
  <si>
    <t xml:space="preserve">유형자산 FV차액 </t>
    <phoneticPr fontId="2" type="noConversion"/>
  </si>
  <si>
    <t>공정가치 차액</t>
    <phoneticPr fontId="2" type="noConversion"/>
  </si>
  <si>
    <t>지배기업 귀속</t>
    <phoneticPr fontId="2" type="noConversion"/>
  </si>
  <si>
    <t>비지배주주 귀속</t>
    <phoneticPr fontId="2" type="noConversion"/>
  </si>
  <si>
    <t>취득시</t>
    <phoneticPr fontId="2" type="noConversion"/>
  </si>
  <si>
    <t>유형자산(토지)</t>
    <phoneticPr fontId="5" type="noConversion"/>
  </si>
  <si>
    <t>변동금액</t>
    <phoneticPr fontId="2" type="noConversion"/>
  </si>
  <si>
    <t>01년 상각</t>
    <phoneticPr fontId="2" type="noConversion"/>
  </si>
  <si>
    <t>01년 손상</t>
    <phoneticPr fontId="5" type="noConversion"/>
  </si>
  <si>
    <t>누적 지분 평가</t>
    <phoneticPr fontId="2" type="noConversion"/>
  </si>
  <si>
    <t>취득금액</t>
    <phoneticPr fontId="5" type="noConversion"/>
  </si>
  <si>
    <t>처분이익
(FV차액)</t>
    <phoneticPr fontId="4" type="noConversion"/>
  </si>
  <si>
    <t>무형자산
상각비</t>
    <phoneticPr fontId="5" type="noConversion"/>
  </si>
  <si>
    <t>NI 지분액</t>
    <phoneticPr fontId="4" type="noConversion"/>
  </si>
  <si>
    <t>손상차손</t>
    <phoneticPr fontId="4" type="noConversion"/>
  </si>
  <si>
    <t>배당</t>
    <phoneticPr fontId="4" type="noConversion"/>
  </si>
  <si>
    <t>전기이월
이익잉여금</t>
    <phoneticPr fontId="4" type="noConversion"/>
  </si>
  <si>
    <t>기말
장부금액</t>
    <phoneticPr fontId="4" type="noConversion"/>
  </si>
  <si>
    <t>순자산 분석</t>
    <phoneticPr fontId="4" type="noConversion"/>
  </si>
  <si>
    <t>순자산
지분액</t>
    <phoneticPr fontId="4" type="noConversion"/>
  </si>
  <si>
    <t>토지
(FV차액)</t>
    <phoneticPr fontId="4" type="noConversion"/>
  </si>
  <si>
    <t>영업권</t>
    <phoneticPr fontId="4" type="noConversion"/>
  </si>
  <si>
    <t>기말
장부금액</t>
    <phoneticPr fontId="4" type="noConversion"/>
  </si>
  <si>
    <t>취득</t>
    <phoneticPr fontId="4" type="noConversion"/>
  </si>
  <si>
    <t>01년</t>
    <phoneticPr fontId="5" type="noConversion"/>
  </si>
  <si>
    <t>02년</t>
    <phoneticPr fontId="5" type="noConversion"/>
  </si>
  <si>
    <t>S사 비지배주주의 누적 지분 평가</t>
    <phoneticPr fontId="4" type="noConversion"/>
  </si>
  <si>
    <t>지분 손익 내역</t>
    <phoneticPr fontId="2" type="noConversion"/>
  </si>
  <si>
    <t>취득금액</t>
    <phoneticPr fontId="5" type="noConversion"/>
  </si>
  <si>
    <t>처분이익
(FV차액)</t>
    <phoneticPr fontId="4" type="noConversion"/>
  </si>
  <si>
    <t>무형자산
상각비</t>
    <phoneticPr fontId="5" type="noConversion"/>
  </si>
  <si>
    <t>NI 지분액</t>
    <phoneticPr fontId="4" type="noConversion"/>
  </si>
  <si>
    <t>손상차손</t>
    <phoneticPr fontId="4" type="noConversion"/>
  </si>
  <si>
    <t>배당</t>
    <phoneticPr fontId="4" type="noConversion"/>
  </si>
  <si>
    <t>전기이월
이익잉여금</t>
    <phoneticPr fontId="4" type="noConversion"/>
  </si>
  <si>
    <t>재고자산</t>
    <phoneticPr fontId="2" type="noConversion"/>
  </si>
  <si>
    <t>Ⅲ</t>
    <phoneticPr fontId="5" type="noConversion"/>
  </si>
  <si>
    <t>연결재무제표</t>
    <phoneticPr fontId="5" type="noConversion"/>
  </si>
  <si>
    <t>유형자산(FV)</t>
    <phoneticPr fontId="5" type="noConversion"/>
  </si>
  <si>
    <t>지분법이익등</t>
    <phoneticPr fontId="5" type="noConversion"/>
  </si>
  <si>
    <t>비용(자산손상)</t>
    <phoneticPr fontId="5" type="noConversion"/>
  </si>
  <si>
    <t>수익(처분이익)</t>
    <phoneticPr fontId="5" type="noConversion"/>
  </si>
  <si>
    <t>연결자본변동표</t>
    <phoneticPr fontId="2" type="noConversion"/>
  </si>
  <si>
    <t>합계</t>
    <phoneticPr fontId="5" type="noConversion"/>
  </si>
  <si>
    <t>연결당기순이익</t>
    <phoneticPr fontId="5" type="noConversion"/>
  </si>
  <si>
    <t>비지배주주에 대한 배당</t>
    <phoneticPr fontId="2" type="noConversion"/>
  </si>
  <si>
    <t>01년말</t>
    <phoneticPr fontId="5" type="noConversion"/>
  </si>
  <si>
    <t>02년초</t>
    <phoneticPr fontId="5" type="noConversion"/>
  </si>
  <si>
    <t>02년말</t>
    <phoneticPr fontId="5" type="noConversion"/>
  </si>
  <si>
    <t>연결당기순이익의 검증</t>
    <phoneticPr fontId="5" type="noConversion"/>
  </si>
  <si>
    <t>P사의 개별재무제표 순이익</t>
    <phoneticPr fontId="5" type="noConversion"/>
  </si>
  <si>
    <t>지배기업 소유주지분</t>
    <phoneticPr fontId="5" type="noConversion"/>
  </si>
  <si>
    <t>비지배지분 순이익</t>
    <phoneticPr fontId="5" type="noConversion"/>
  </si>
  <si>
    <t xml:space="preserve">비지배지분 </t>
    <phoneticPr fontId="5" type="noConversion"/>
  </si>
  <si>
    <t xml:space="preserve">영업권상각비 </t>
    <phoneticPr fontId="2" type="noConversion"/>
  </si>
  <si>
    <t xml:space="preserve">영업권상각비 </t>
    <phoneticPr fontId="2" type="noConversion"/>
  </si>
  <si>
    <t>종속기업 취득</t>
    <phoneticPr fontId="2" type="noConversion"/>
  </si>
  <si>
    <t>01년초</t>
    <phoneticPr fontId="5" type="noConversion"/>
  </si>
  <si>
    <t>01년초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</si>
</sst>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1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Arial"/>
      <family val="2"/>
    </font>
    <font>
      <sz val="8"/>
      <name val="맑은 고딕"/>
      <family val="3"/>
      <charset val="129"/>
    </font>
    <font>
      <b/>
      <u/>
      <sz val="10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10"/>
      <color indexed="10"/>
      <name val="맑은 고딕"/>
      <family val="3"/>
      <charset val="129"/>
      <scheme val="minor"/>
    </font>
    <font>
      <u/>
      <sz val="10"/>
      <color indexed="8"/>
      <name val="맑은 고딕"/>
      <family val="3"/>
      <charset val="129"/>
      <scheme val="minor"/>
    </font>
    <font>
      <sz val="8"/>
      <color indexed="8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176" fontId="6" fillId="2" borderId="0" xfId="5" applyNumberFormat="1" applyFont="1" applyFill="1">
      <alignment vertical="center"/>
    </xf>
    <xf numFmtId="176" fontId="7" fillId="2" borderId="0" xfId="5" applyNumberFormat="1" applyFont="1" applyFill="1">
      <alignment vertical="center"/>
    </xf>
    <xf numFmtId="176" fontId="8" fillId="2" borderId="0" xfId="5" applyNumberFormat="1" applyFont="1" applyFill="1">
      <alignment vertical="center"/>
    </xf>
    <xf numFmtId="176" fontId="7" fillId="2" borderId="0" xfId="5" applyNumberFormat="1" applyFont="1" applyFill="1" applyAlignment="1">
      <alignment horizontal="center" vertical="center"/>
    </xf>
    <xf numFmtId="9" fontId="7" fillId="2" borderId="0" xfId="4" applyFont="1" applyFill="1">
      <alignment vertical="center"/>
    </xf>
    <xf numFmtId="41" fontId="7" fillId="2" borderId="0" xfId="5" applyFont="1" applyFill="1">
      <alignment vertical="center"/>
    </xf>
    <xf numFmtId="176" fontId="7" fillId="2" borderId="0" xfId="5" applyNumberFormat="1" applyFont="1" applyFill="1" applyBorder="1">
      <alignment vertical="center"/>
    </xf>
    <xf numFmtId="176" fontId="7" fillId="2" borderId="0" xfId="5" applyNumberFormat="1" applyFont="1" applyFill="1" applyBorder="1" applyAlignment="1">
      <alignment horizontal="center" vertical="center"/>
    </xf>
    <xf numFmtId="176" fontId="7" fillId="2" borderId="2" xfId="5" applyNumberFormat="1" applyFont="1" applyFill="1" applyBorder="1" applyAlignment="1">
      <alignment horizontal="center" vertical="center"/>
    </xf>
    <xf numFmtId="176" fontId="7" fillId="2" borderId="2" xfId="5" applyNumberFormat="1" applyFont="1" applyFill="1" applyBorder="1">
      <alignment vertical="center"/>
    </xf>
    <xf numFmtId="176" fontId="7" fillId="2" borderId="5" xfId="5" applyNumberFormat="1" applyFont="1" applyFill="1" applyBorder="1">
      <alignment vertical="center"/>
    </xf>
    <xf numFmtId="41" fontId="7" fillId="2" borderId="2" xfId="5" applyFont="1" applyFill="1" applyBorder="1">
      <alignment vertical="center"/>
    </xf>
    <xf numFmtId="176" fontId="9" fillId="2" borderId="0" xfId="5" applyNumberFormat="1" applyFont="1" applyFill="1">
      <alignment vertical="center"/>
    </xf>
    <xf numFmtId="176" fontId="9" fillId="2" borderId="1" xfId="5" applyNumberFormat="1" applyFont="1" applyFill="1" applyBorder="1">
      <alignment vertical="center"/>
    </xf>
    <xf numFmtId="176" fontId="9" fillId="2" borderId="1" xfId="5" applyNumberFormat="1" applyFont="1" applyFill="1" applyBorder="1" applyAlignment="1">
      <alignment horizontal="center" vertical="center"/>
    </xf>
    <xf numFmtId="41" fontId="9" fillId="2" borderId="1" xfId="5" applyFont="1" applyFill="1" applyBorder="1">
      <alignment vertical="center"/>
    </xf>
    <xf numFmtId="176" fontId="9" fillId="2" borderId="0" xfId="4" applyNumberFormat="1" applyFont="1" applyFill="1">
      <alignment vertical="center"/>
    </xf>
    <xf numFmtId="176" fontId="7" fillId="2" borderId="0" xfId="5" applyNumberFormat="1" applyFont="1" applyFill="1" applyAlignment="1">
      <alignment horizontal="right" vertical="center"/>
    </xf>
    <xf numFmtId="176" fontId="7" fillId="8" borderId="2" xfId="5" applyNumberFormat="1" applyFont="1" applyFill="1" applyBorder="1" applyAlignment="1">
      <alignment horizontal="center" vertical="center"/>
    </xf>
    <xf numFmtId="176" fontId="7" fillId="2" borderId="1" xfId="5" applyNumberFormat="1" applyFont="1" applyFill="1" applyBorder="1">
      <alignment vertical="center"/>
    </xf>
    <xf numFmtId="176" fontId="7" fillId="2" borderId="1" xfId="5" applyNumberFormat="1" applyFont="1" applyFill="1" applyBorder="1" applyAlignment="1">
      <alignment horizontal="center" vertical="center"/>
    </xf>
    <xf numFmtId="176" fontId="7" fillId="2" borderId="1" xfId="5" applyNumberFormat="1" applyFont="1" applyFill="1" applyBorder="1" applyAlignment="1">
      <alignment horizontal="center" vertical="center" wrapText="1"/>
    </xf>
    <xf numFmtId="176" fontId="10" fillId="2" borderId="1" xfId="5" applyNumberFormat="1" applyFont="1" applyFill="1" applyBorder="1" applyAlignment="1">
      <alignment horizontal="center" vertical="center" wrapText="1"/>
    </xf>
    <xf numFmtId="41" fontId="7" fillId="2" borderId="1" xfId="5" applyFont="1" applyFill="1" applyBorder="1">
      <alignment vertical="center"/>
    </xf>
    <xf numFmtId="41" fontId="7" fillId="2" borderId="0" xfId="5" applyFont="1" applyFill="1" applyBorder="1">
      <alignment vertical="center"/>
    </xf>
    <xf numFmtId="176" fontId="7" fillId="2" borderId="0" xfId="5" applyNumberFormat="1" applyFont="1" applyFill="1" applyBorder="1" applyAlignment="1">
      <alignment horizontal="center" vertical="center"/>
    </xf>
    <xf numFmtId="176" fontId="7" fillId="2" borderId="2" xfId="5" applyNumberFormat="1" applyFont="1" applyFill="1" applyBorder="1" applyAlignment="1">
      <alignment horizontal="center" vertical="center"/>
    </xf>
    <xf numFmtId="176" fontId="7" fillId="2" borderId="6" xfId="5" applyNumberFormat="1" applyFont="1" applyFill="1" applyBorder="1">
      <alignment vertical="center"/>
    </xf>
    <xf numFmtId="176" fontId="7" fillId="3" borderId="0" xfId="0" applyNumberFormat="1" applyFont="1" applyFill="1">
      <alignment vertical="center"/>
    </xf>
    <xf numFmtId="176" fontId="7" fillId="3" borderId="6" xfId="0" applyNumberFormat="1" applyFont="1" applyFill="1" applyBorder="1">
      <alignment vertical="center"/>
    </xf>
    <xf numFmtId="41" fontId="7" fillId="2" borderId="6" xfId="5" applyFont="1" applyFill="1" applyBorder="1">
      <alignment vertical="center"/>
    </xf>
    <xf numFmtId="176" fontId="7" fillId="2" borderId="0" xfId="0" applyNumberFormat="1" applyFont="1" applyFill="1" applyAlignment="1">
      <alignment horizontal="right" vertical="center"/>
    </xf>
    <xf numFmtId="176" fontId="9" fillId="2" borderId="6" xfId="5" applyNumberFormat="1" applyFont="1" applyFill="1" applyBorder="1">
      <alignment vertical="center"/>
    </xf>
    <xf numFmtId="176" fontId="11" fillId="2" borderId="0" xfId="5" applyNumberFormat="1" applyFont="1" applyFill="1">
      <alignment vertical="center"/>
    </xf>
    <xf numFmtId="176" fontId="12" fillId="3" borderId="0" xfId="0" applyNumberFormat="1" applyFont="1" applyFill="1">
      <alignment vertical="center"/>
    </xf>
    <xf numFmtId="176" fontId="7" fillId="2" borderId="0" xfId="0" applyNumberFormat="1" applyFont="1" applyFill="1" applyAlignment="1">
      <alignment horizontal="left" vertical="center"/>
    </xf>
    <xf numFmtId="176" fontId="12" fillId="4" borderId="0" xfId="0" applyNumberFormat="1" applyFont="1" applyFill="1">
      <alignment vertical="center"/>
    </xf>
    <xf numFmtId="176" fontId="7" fillId="4" borderId="6" xfId="0" applyNumberFormat="1" applyFont="1" applyFill="1" applyBorder="1">
      <alignment vertical="center"/>
    </xf>
    <xf numFmtId="176" fontId="7" fillId="4" borderId="0" xfId="0" applyNumberFormat="1" applyFont="1" applyFill="1">
      <alignment vertical="center"/>
    </xf>
    <xf numFmtId="41" fontId="9" fillId="2" borderId="0" xfId="5" applyFont="1" applyFill="1">
      <alignment vertical="center"/>
    </xf>
    <xf numFmtId="176" fontId="9" fillId="2" borderId="0" xfId="5" applyNumberFormat="1" applyFont="1" applyFill="1" applyBorder="1">
      <alignment vertical="center"/>
    </xf>
    <xf numFmtId="176" fontId="7" fillId="7" borderId="6" xfId="0" applyNumberFormat="1" applyFont="1" applyFill="1" applyBorder="1">
      <alignment vertical="center"/>
    </xf>
    <xf numFmtId="176" fontId="7" fillId="2" borderId="0" xfId="0" applyNumberFormat="1" applyFont="1" applyFill="1">
      <alignment vertical="center"/>
    </xf>
    <xf numFmtId="176" fontId="7" fillId="2" borderId="0" xfId="0" applyNumberFormat="1" applyFont="1" applyFill="1" applyAlignment="1">
      <alignment horizontal="center" vertical="center"/>
    </xf>
    <xf numFmtId="176" fontId="7" fillId="2" borderId="0" xfId="0" applyNumberFormat="1" applyFont="1" applyFill="1" applyBorder="1" applyAlignment="1">
      <alignment horizontal="right" vertical="center"/>
    </xf>
    <xf numFmtId="176" fontId="7" fillId="2" borderId="0" xfId="0" applyNumberFormat="1" applyFont="1" applyFill="1" applyBorder="1" applyAlignment="1">
      <alignment horizontal="left" vertical="center"/>
    </xf>
    <xf numFmtId="176" fontId="7" fillId="2" borderId="0" xfId="0" applyNumberFormat="1" applyFont="1" applyFill="1" applyBorder="1">
      <alignment vertical="center"/>
    </xf>
    <xf numFmtId="176" fontId="7" fillId="2" borderId="1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41" fontId="7" fillId="2" borderId="1" xfId="5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left" vertical="center"/>
    </xf>
    <xf numFmtId="176" fontId="7" fillId="2" borderId="4" xfId="0" applyNumberFormat="1" applyFont="1" applyFill="1" applyBorder="1" applyAlignment="1">
      <alignment horizontal="right" vertical="center"/>
    </xf>
    <xf numFmtId="41" fontId="7" fillId="2" borderId="4" xfId="5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7" fillId="2" borderId="7" xfId="0" applyNumberFormat="1" applyFont="1" applyFill="1" applyBorder="1" applyAlignment="1">
      <alignment horizontal="left" vertical="center"/>
    </xf>
    <xf numFmtId="176" fontId="7" fillId="2" borderId="8" xfId="0" applyNumberFormat="1" applyFont="1" applyFill="1" applyBorder="1" applyAlignment="1">
      <alignment horizontal="left" vertical="center"/>
    </xf>
    <xf numFmtId="176" fontId="12" fillId="2" borderId="0" xfId="0" applyNumberFormat="1" applyFont="1" applyFill="1" applyBorder="1">
      <alignment vertical="center"/>
    </xf>
    <xf numFmtId="176" fontId="7" fillId="2" borderId="2" xfId="0" applyNumberFormat="1" applyFont="1" applyFill="1" applyBorder="1" applyAlignment="1">
      <alignment horizontal="center" vertical="center"/>
    </xf>
    <xf numFmtId="176" fontId="7" fillId="5" borderId="0" xfId="0" applyNumberFormat="1" applyFont="1" applyFill="1" applyBorder="1">
      <alignment vertical="center"/>
    </xf>
    <xf numFmtId="176" fontId="7" fillId="6" borderId="2" xfId="0" applyNumberFormat="1" applyFont="1" applyFill="1" applyBorder="1">
      <alignment vertical="center"/>
    </xf>
    <xf numFmtId="9" fontId="7" fillId="2" borderId="0" xfId="4" applyFont="1" applyFill="1" applyBorder="1">
      <alignment vertical="center"/>
    </xf>
    <xf numFmtId="176" fontId="7" fillId="2" borderId="3" xfId="5" applyNumberFormat="1" applyFont="1" applyFill="1" applyBorder="1" applyAlignment="1">
      <alignment horizontal="center" vertical="center"/>
    </xf>
    <xf numFmtId="176" fontId="7" fillId="2" borderId="7" xfId="5" applyNumberFormat="1" applyFont="1" applyFill="1" applyBorder="1" applyAlignment="1">
      <alignment horizontal="center" vertical="center"/>
    </xf>
    <xf numFmtId="176" fontId="7" fillId="7" borderId="8" xfId="5" applyNumberFormat="1" applyFont="1" applyFill="1" applyBorder="1" applyAlignment="1">
      <alignment horizontal="center" vertical="center"/>
    </xf>
    <xf numFmtId="176" fontId="7" fillId="2" borderId="3" xfId="5" applyNumberFormat="1" applyFont="1" applyFill="1" applyBorder="1" applyAlignment="1">
      <alignment horizontal="center" vertical="center" wrapText="1"/>
    </xf>
    <xf numFmtId="176" fontId="7" fillId="2" borderId="4" xfId="5" applyNumberFormat="1" applyFont="1" applyFill="1" applyBorder="1" applyAlignment="1">
      <alignment horizontal="center" vertical="center"/>
    </xf>
    <xf numFmtId="176" fontId="7" fillId="2" borderId="7" xfId="5" applyNumberFormat="1" applyFont="1" applyFill="1" applyBorder="1" applyAlignment="1">
      <alignment horizontal="left" vertical="center"/>
    </xf>
    <xf numFmtId="176" fontId="7" fillId="2" borderId="5" xfId="5" applyNumberFormat="1" applyFont="1" applyFill="1" applyBorder="1" applyAlignment="1">
      <alignment horizontal="left" vertical="center"/>
    </xf>
    <xf numFmtId="176" fontId="7" fillId="2" borderId="8" xfId="5" applyNumberFormat="1" applyFont="1" applyFill="1" applyBorder="1" applyAlignment="1">
      <alignment horizontal="left" vertical="center"/>
    </xf>
    <xf numFmtId="176" fontId="7" fillId="2" borderId="0" xfId="5" applyNumberFormat="1" applyFont="1" applyFill="1" applyAlignment="1">
      <alignment horizontal="center" vertical="center"/>
    </xf>
    <xf numFmtId="176" fontId="7" fillId="2" borderId="3" xfId="5" applyNumberFormat="1" applyFont="1" applyFill="1" applyBorder="1" applyAlignment="1">
      <alignment vertical="center"/>
    </xf>
    <xf numFmtId="176" fontId="7" fillId="2" borderId="5" xfId="5" applyNumberFormat="1" applyFont="1" applyFill="1" applyBorder="1" applyAlignment="1">
      <alignment horizontal="center" vertical="center"/>
    </xf>
    <xf numFmtId="176" fontId="7" fillId="2" borderId="4" xfId="5" applyNumberFormat="1" applyFont="1" applyFill="1" applyBorder="1" applyAlignment="1">
      <alignment vertical="center"/>
    </xf>
    <xf numFmtId="176" fontId="7" fillId="4" borderId="2" xfId="5" applyNumberFormat="1" applyFont="1" applyFill="1" applyBorder="1" applyAlignment="1">
      <alignment horizontal="center" vertical="center"/>
    </xf>
    <xf numFmtId="176" fontId="7" fillId="2" borderId="3" xfId="5" applyNumberFormat="1" applyFont="1" applyFill="1" applyBorder="1" applyAlignment="1">
      <alignment horizontal="center" vertical="center"/>
    </xf>
    <xf numFmtId="176" fontId="7" fillId="2" borderId="3" xfId="5" applyNumberFormat="1" applyFont="1" applyFill="1" applyBorder="1" applyAlignment="1">
      <alignment horizontal="center" vertical="center" wrapText="1"/>
    </xf>
    <xf numFmtId="176" fontId="13" fillId="2" borderId="3" xfId="5" applyNumberFormat="1" applyFont="1" applyFill="1" applyBorder="1" applyAlignment="1">
      <alignment horizontal="center" vertical="center" wrapText="1"/>
    </xf>
    <xf numFmtId="176" fontId="7" fillId="2" borderId="4" xfId="5" applyNumberFormat="1" applyFont="1" applyFill="1" applyBorder="1" applyAlignment="1">
      <alignment horizontal="center" vertical="center"/>
    </xf>
    <xf numFmtId="176" fontId="7" fillId="2" borderId="4" xfId="5" applyNumberFormat="1" applyFont="1" applyFill="1" applyBorder="1" applyAlignment="1">
      <alignment horizontal="center" vertical="center" wrapText="1"/>
    </xf>
    <xf numFmtId="176" fontId="7" fillId="2" borderId="0" xfId="0" applyNumberFormat="1" applyFont="1" applyFill="1" applyBorder="1" applyAlignment="1">
      <alignment vertical="center"/>
    </xf>
    <xf numFmtId="176" fontId="7" fillId="2" borderId="1" xfId="0" applyNumberFormat="1" applyFont="1" applyFill="1" applyBorder="1">
      <alignment vertical="center"/>
    </xf>
  </cellXfs>
  <cellStyles count="6">
    <cellStyle name="Comma [0] 2" xfId="1"/>
    <cellStyle name="Normal 2" xfId="2"/>
    <cellStyle name="Percent 2" xfId="3"/>
    <cellStyle name="백분율" xfId="4" builtinId="5"/>
    <cellStyle name="쉼표 [0]" xfId="5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85"/>
  <sheetViews>
    <sheetView view="pageBreakPreview" topLeftCell="A59" zoomScale="89" zoomScaleNormal="100" zoomScaleSheetLayoutView="89" workbookViewId="0">
      <selection activeCell="C19" sqref="C19"/>
    </sheetView>
  </sheetViews>
  <sheetFormatPr defaultColWidth="8.9140625" defaultRowHeight="16" x14ac:dyDescent="0.25"/>
  <cols>
    <col min="1" max="1" width="4.75" style="2" customWidth="1"/>
    <col min="2" max="2" width="14.5" style="2" customWidth="1"/>
    <col min="3" max="8" width="10.9140625" style="2" customWidth="1"/>
    <col min="9" max="12" width="8.9140625" style="2"/>
    <col min="13" max="13" width="7.58203125" style="2" bestFit="1" customWidth="1"/>
    <col min="14" max="14" width="8.9140625" style="2"/>
    <col min="15" max="15" width="7.58203125" style="2" bestFit="1" customWidth="1"/>
    <col min="16" max="16384" width="8.9140625" style="2"/>
  </cols>
  <sheetData>
    <row r="1" spans="1:17" x14ac:dyDescent="0.25">
      <c r="A1" s="1" t="s">
        <v>30</v>
      </c>
      <c r="P1" s="3" t="s">
        <v>8</v>
      </c>
      <c r="Q1" s="3">
        <v>10</v>
      </c>
    </row>
    <row r="2" spans="1:17" x14ac:dyDescent="0.25">
      <c r="P2" s="3" t="s">
        <v>31</v>
      </c>
      <c r="Q2" s="3">
        <v>5000</v>
      </c>
    </row>
    <row r="4" spans="1:17" x14ac:dyDescent="0.25">
      <c r="A4" s="4">
        <v>1</v>
      </c>
      <c r="B4" s="2" t="s">
        <v>19</v>
      </c>
    </row>
    <row r="5" spans="1:17" x14ac:dyDescent="0.25">
      <c r="B5" s="2" t="s">
        <v>32</v>
      </c>
    </row>
    <row r="6" spans="1:17" x14ac:dyDescent="0.25">
      <c r="A6" s="4"/>
      <c r="B6" s="2" t="s">
        <v>33</v>
      </c>
      <c r="D6" s="5">
        <v>0.6</v>
      </c>
    </row>
    <row r="7" spans="1:17" x14ac:dyDescent="0.25">
      <c r="A7" s="4"/>
      <c r="B7" s="2" t="s">
        <v>6</v>
      </c>
      <c r="D7" s="6">
        <v>20000</v>
      </c>
    </row>
    <row r="8" spans="1:17" x14ac:dyDescent="0.25">
      <c r="A8" s="4"/>
      <c r="B8" s="2" t="s">
        <v>34</v>
      </c>
      <c r="C8" s="5"/>
    </row>
    <row r="9" spans="1:17" x14ac:dyDescent="0.25">
      <c r="A9" s="4"/>
      <c r="B9" s="2" t="s">
        <v>35</v>
      </c>
      <c r="C9" s="6"/>
    </row>
    <row r="10" spans="1:17" x14ac:dyDescent="0.25">
      <c r="A10" s="4"/>
    </row>
    <row r="11" spans="1:17" x14ac:dyDescent="0.25">
      <c r="A11" s="4">
        <v>2</v>
      </c>
      <c r="B11" s="2" t="s">
        <v>36</v>
      </c>
    </row>
    <row r="12" spans="1:17" x14ac:dyDescent="0.25">
      <c r="A12" s="4"/>
      <c r="B12" s="2" t="s">
        <v>37</v>
      </c>
    </row>
    <row r="13" spans="1:17" x14ac:dyDescent="0.25">
      <c r="A13" s="4"/>
      <c r="B13" s="7"/>
      <c r="C13" s="7"/>
    </row>
    <row r="14" spans="1:17" x14ac:dyDescent="0.25">
      <c r="A14" s="4">
        <v>3</v>
      </c>
      <c r="B14" s="2" t="s">
        <v>38</v>
      </c>
    </row>
    <row r="15" spans="1:17" x14ac:dyDescent="0.25">
      <c r="A15" s="4"/>
      <c r="C15" s="8" t="s">
        <v>39</v>
      </c>
      <c r="D15" s="8"/>
      <c r="F15" s="8" t="s">
        <v>40</v>
      </c>
      <c r="G15" s="8"/>
    </row>
    <row r="16" spans="1:17" x14ac:dyDescent="0.25">
      <c r="A16" s="4"/>
      <c r="C16" s="9" t="s">
        <v>25</v>
      </c>
      <c r="D16" s="9" t="s">
        <v>16</v>
      </c>
      <c r="F16" s="9" t="s">
        <v>25</v>
      </c>
      <c r="G16" s="9" t="s">
        <v>16</v>
      </c>
    </row>
    <row r="17" spans="1:7" x14ac:dyDescent="0.25">
      <c r="A17" s="4"/>
      <c r="B17" s="2" t="s">
        <v>42</v>
      </c>
      <c r="C17" s="2">
        <f>D7</f>
        <v>20000</v>
      </c>
      <c r="D17" s="2">
        <f>H48</f>
        <v>22800</v>
      </c>
      <c r="F17" s="6">
        <v>0</v>
      </c>
      <c r="G17" s="6">
        <v>0</v>
      </c>
    </row>
    <row r="18" spans="1:7" x14ac:dyDescent="0.25">
      <c r="A18" s="4"/>
      <c r="B18" s="2" t="s">
        <v>44</v>
      </c>
      <c r="C18" s="10">
        <f>C19-C17</f>
        <v>80000</v>
      </c>
      <c r="D18" s="10">
        <f>D19-D17</f>
        <v>108000</v>
      </c>
      <c r="F18" s="10">
        <f>F19</f>
        <v>30000</v>
      </c>
      <c r="G18" s="10">
        <f>G19</f>
        <v>35000</v>
      </c>
    </row>
    <row r="19" spans="1:7" x14ac:dyDescent="0.25">
      <c r="A19" s="4"/>
      <c r="B19" s="2" t="s">
        <v>45</v>
      </c>
      <c r="C19" s="2">
        <f>C23</f>
        <v>100000</v>
      </c>
      <c r="D19" s="2">
        <f>D23</f>
        <v>130800</v>
      </c>
      <c r="F19" s="2">
        <f>F23</f>
        <v>30000</v>
      </c>
      <c r="G19" s="2">
        <f>G23</f>
        <v>35000</v>
      </c>
    </row>
    <row r="20" spans="1:7" x14ac:dyDescent="0.25">
      <c r="A20" s="4"/>
    </row>
    <row r="21" spans="1:7" x14ac:dyDescent="0.25">
      <c r="A21" s="4"/>
      <c r="B21" s="2" t="s">
        <v>46</v>
      </c>
      <c r="C21" s="2">
        <v>50000</v>
      </c>
      <c r="D21" s="2">
        <f>C21</f>
        <v>50000</v>
      </c>
      <c r="F21" s="2">
        <v>20000</v>
      </c>
      <c r="G21" s="2">
        <f>F21</f>
        <v>20000</v>
      </c>
    </row>
    <row r="22" spans="1:7" x14ac:dyDescent="0.25">
      <c r="A22" s="4"/>
      <c r="B22" s="2" t="s">
        <v>47</v>
      </c>
      <c r="C22" s="10">
        <v>50000</v>
      </c>
      <c r="D22" s="10">
        <f>C22+D28</f>
        <v>80800</v>
      </c>
      <c r="F22" s="10">
        <v>10000</v>
      </c>
      <c r="G22" s="10">
        <f>F22+G28-Q2</f>
        <v>15000</v>
      </c>
    </row>
    <row r="23" spans="1:7" x14ac:dyDescent="0.25">
      <c r="A23" s="4"/>
      <c r="B23" s="2" t="s">
        <v>48</v>
      </c>
      <c r="C23" s="2">
        <f>SUM(C21:C22)</f>
        <v>100000</v>
      </c>
      <c r="D23" s="2">
        <f>SUM(D21:D22)</f>
        <v>130800</v>
      </c>
      <c r="F23" s="2">
        <f>SUM(F21:F22)</f>
        <v>30000</v>
      </c>
      <c r="G23" s="2">
        <f>SUM(G21:G22)</f>
        <v>35000</v>
      </c>
    </row>
    <row r="24" spans="1:7" x14ac:dyDescent="0.25">
      <c r="A24" s="4"/>
    </row>
    <row r="25" spans="1:7" x14ac:dyDescent="0.25">
      <c r="A25" s="4"/>
      <c r="B25" s="2" t="s">
        <v>49</v>
      </c>
      <c r="D25" s="2">
        <v>120000</v>
      </c>
      <c r="G25" s="2">
        <v>40000</v>
      </c>
    </row>
    <row r="26" spans="1:7" x14ac:dyDescent="0.25">
      <c r="A26" s="4"/>
      <c r="B26" s="2" t="s">
        <v>9</v>
      </c>
      <c r="D26" s="2">
        <f>SUM(D48:E48)</f>
        <v>5800</v>
      </c>
      <c r="G26" s="6">
        <v>0</v>
      </c>
    </row>
    <row r="27" spans="1:7" x14ac:dyDescent="0.25">
      <c r="A27" s="4"/>
      <c r="B27" s="2" t="s">
        <v>50</v>
      </c>
      <c r="C27" s="7"/>
      <c r="D27" s="10">
        <v>-95000</v>
      </c>
      <c r="F27" s="7"/>
      <c r="G27" s="10">
        <v>-30000</v>
      </c>
    </row>
    <row r="28" spans="1:7" x14ac:dyDescent="0.25">
      <c r="A28" s="4"/>
      <c r="B28" s="2" t="s">
        <v>51</v>
      </c>
      <c r="D28" s="2">
        <f>SUM(D25:D27)</f>
        <v>30800</v>
      </c>
      <c r="G28" s="2">
        <f>SUM(G25:G27)</f>
        <v>10000</v>
      </c>
    </row>
    <row r="29" spans="1:7" x14ac:dyDescent="0.25">
      <c r="A29" s="4"/>
    </row>
    <row r="30" spans="1:7" x14ac:dyDescent="0.25">
      <c r="A30" s="2" t="s">
        <v>52</v>
      </c>
    </row>
    <row r="32" spans="1:7" x14ac:dyDescent="0.25">
      <c r="A32" s="2" t="s">
        <v>53</v>
      </c>
      <c r="B32" s="2" t="s">
        <v>54</v>
      </c>
    </row>
    <row r="33" spans="1:8" x14ac:dyDescent="0.25">
      <c r="A33" s="2" t="s">
        <v>55</v>
      </c>
      <c r="B33" s="2" t="s">
        <v>56</v>
      </c>
    </row>
    <row r="34" spans="1:8" x14ac:dyDescent="0.25">
      <c r="A34" s="2">
        <v>1</v>
      </c>
      <c r="B34" s="2" t="s">
        <v>57</v>
      </c>
    </row>
    <row r="35" spans="1:8" x14ac:dyDescent="0.25">
      <c r="E35" s="10" t="s">
        <v>58</v>
      </c>
      <c r="F35" s="10" t="s">
        <v>59</v>
      </c>
    </row>
    <row r="36" spans="1:8" x14ac:dyDescent="0.25">
      <c r="B36" s="2" t="s">
        <v>60</v>
      </c>
      <c r="E36" s="2">
        <f>D7</f>
        <v>20000</v>
      </c>
      <c r="F36" s="11">
        <f>SUM(F37:F37)</f>
        <v>12000</v>
      </c>
    </row>
    <row r="37" spans="1:8" x14ac:dyDescent="0.25">
      <c r="B37" s="2" t="s">
        <v>61</v>
      </c>
      <c r="E37" s="12">
        <f>F23*D6</f>
        <v>18000</v>
      </c>
      <c r="F37" s="2">
        <f>F23*(1-D6)</f>
        <v>12000</v>
      </c>
    </row>
    <row r="38" spans="1:8" x14ac:dyDescent="0.25">
      <c r="B38" s="2" t="s">
        <v>62</v>
      </c>
      <c r="E38" s="2">
        <f>E36-E37</f>
        <v>2000</v>
      </c>
    </row>
    <row r="40" spans="1:8" s="13" customFormat="1" x14ac:dyDescent="0.25">
      <c r="A40" s="13">
        <v>2</v>
      </c>
      <c r="B40" s="13" t="s">
        <v>63</v>
      </c>
    </row>
    <row r="41" spans="1:8" s="13" customFormat="1" x14ac:dyDescent="0.25">
      <c r="B41" s="14"/>
      <c r="C41" s="15" t="s">
        <v>64</v>
      </c>
      <c r="D41" s="15" t="s">
        <v>65</v>
      </c>
      <c r="E41" s="15" t="s">
        <v>66</v>
      </c>
      <c r="F41" s="15" t="s">
        <v>67</v>
      </c>
    </row>
    <row r="42" spans="1:8" s="13" customFormat="1" x14ac:dyDescent="0.25">
      <c r="B42" s="14" t="s">
        <v>68</v>
      </c>
      <c r="C42" s="14">
        <f>E38</f>
        <v>2000</v>
      </c>
      <c r="D42" s="14">
        <f>C42+D43</f>
        <v>1800</v>
      </c>
      <c r="E42" s="16">
        <f>D42+E43</f>
        <v>1600</v>
      </c>
      <c r="F42" s="16">
        <f>E42+F43</f>
        <v>1400</v>
      </c>
    </row>
    <row r="43" spans="1:8" s="13" customFormat="1" x14ac:dyDescent="0.25">
      <c r="B43" s="14" t="s">
        <v>264</v>
      </c>
      <c r="C43" s="16">
        <v>0</v>
      </c>
      <c r="D43" s="14">
        <f>-$C$42/$Q$1</f>
        <v>-200</v>
      </c>
      <c r="E43" s="14">
        <f>-$C$42/$Q$1</f>
        <v>-200</v>
      </c>
      <c r="F43" s="14">
        <f>-$C$42/$Q$1</f>
        <v>-200</v>
      </c>
    </row>
    <row r="44" spans="1:8" s="13" customFormat="1" x14ac:dyDescent="0.25">
      <c r="E44" s="17"/>
    </row>
    <row r="45" spans="1:8" x14ac:dyDescent="0.25">
      <c r="A45" s="18">
        <v>3</v>
      </c>
      <c r="B45" s="2" t="s">
        <v>70</v>
      </c>
    </row>
    <row r="46" spans="1:8" x14ac:dyDescent="0.25">
      <c r="A46" s="18"/>
      <c r="D46" s="19" t="s">
        <v>71</v>
      </c>
      <c r="E46" s="19"/>
    </row>
    <row r="47" spans="1:8" ht="32" x14ac:dyDescent="0.25">
      <c r="A47" s="18"/>
      <c r="B47" s="20"/>
      <c r="C47" s="21" t="s">
        <v>60</v>
      </c>
      <c r="D47" s="22" t="s">
        <v>72</v>
      </c>
      <c r="E47" s="21" t="s">
        <v>73</v>
      </c>
      <c r="F47" s="22" t="s">
        <v>74</v>
      </c>
      <c r="G47" s="23" t="s">
        <v>75</v>
      </c>
      <c r="H47" s="22" t="s">
        <v>76</v>
      </c>
    </row>
    <row r="48" spans="1:8" x14ac:dyDescent="0.25">
      <c r="A48" s="18"/>
      <c r="B48" s="20" t="s">
        <v>77</v>
      </c>
      <c r="C48" s="20">
        <f>$E$36</f>
        <v>20000</v>
      </c>
      <c r="D48" s="20">
        <f>D43</f>
        <v>-200</v>
      </c>
      <c r="E48" s="20">
        <f>G28*D6</f>
        <v>6000</v>
      </c>
      <c r="F48" s="20">
        <f>-Q2*D6</f>
        <v>-3000</v>
      </c>
      <c r="G48" s="24">
        <v>0</v>
      </c>
      <c r="H48" s="20">
        <f>SUM(C48:G48)</f>
        <v>22800</v>
      </c>
    </row>
    <row r="49" spans="1:8" x14ac:dyDescent="0.25">
      <c r="A49" s="18"/>
      <c r="B49" s="7"/>
      <c r="C49" s="7"/>
      <c r="D49" s="7"/>
      <c r="E49" s="7"/>
      <c r="F49" s="25"/>
      <c r="G49" s="7"/>
    </row>
    <row r="50" spans="1:8" x14ac:dyDescent="0.25">
      <c r="A50" s="18"/>
      <c r="B50" s="2" t="s">
        <v>14</v>
      </c>
    </row>
    <row r="51" spans="1:8" ht="32" x14ac:dyDescent="0.25">
      <c r="A51" s="18"/>
      <c r="B51" s="20"/>
      <c r="C51" s="22" t="s">
        <v>78</v>
      </c>
      <c r="D51" s="21" t="s">
        <v>62</v>
      </c>
      <c r="E51" s="22" t="s">
        <v>76</v>
      </c>
    </row>
    <row r="52" spans="1:8" x14ac:dyDescent="0.25">
      <c r="A52" s="18"/>
      <c r="B52" s="20" t="s">
        <v>79</v>
      </c>
      <c r="C52" s="20">
        <f>E37</f>
        <v>18000</v>
      </c>
      <c r="D52" s="20">
        <f>$E$38</f>
        <v>2000</v>
      </c>
      <c r="E52" s="20">
        <f>SUM(C52:D52)</f>
        <v>20000</v>
      </c>
    </row>
    <row r="53" spans="1:8" x14ac:dyDescent="0.25">
      <c r="A53" s="18"/>
      <c r="B53" s="20" t="s">
        <v>80</v>
      </c>
      <c r="C53" s="20">
        <f>G23*D6</f>
        <v>21000</v>
      </c>
      <c r="D53" s="20">
        <f>D42</f>
        <v>1800</v>
      </c>
      <c r="E53" s="20">
        <f>SUM(C53:D53)</f>
        <v>22800</v>
      </c>
      <c r="F53" s="6">
        <f>E53-H48</f>
        <v>0</v>
      </c>
    </row>
    <row r="54" spans="1:8" x14ac:dyDescent="0.25">
      <c r="A54" s="18"/>
      <c r="B54" s="7"/>
      <c r="C54" s="7"/>
      <c r="D54" s="7"/>
      <c r="E54" s="7"/>
    </row>
    <row r="55" spans="1:8" x14ac:dyDescent="0.25">
      <c r="A55" s="18">
        <v>4</v>
      </c>
      <c r="B55" s="2" t="s">
        <v>81</v>
      </c>
      <c r="C55" s="7"/>
      <c r="D55" s="7"/>
      <c r="E55" s="7"/>
    </row>
    <row r="56" spans="1:8" x14ac:dyDescent="0.25">
      <c r="A56" s="18"/>
      <c r="C56" s="7"/>
      <c r="D56" s="19" t="s">
        <v>71</v>
      </c>
      <c r="E56" s="19"/>
    </row>
    <row r="57" spans="1:8" ht="32" x14ac:dyDescent="0.25">
      <c r="A57" s="4"/>
      <c r="B57" s="20"/>
      <c r="C57" s="21" t="s">
        <v>60</v>
      </c>
      <c r="D57" s="22" t="s">
        <v>72</v>
      </c>
      <c r="E57" s="21" t="s">
        <v>73</v>
      </c>
      <c r="F57" s="22" t="s">
        <v>82</v>
      </c>
      <c r="G57" s="23" t="s">
        <v>75</v>
      </c>
      <c r="H57" s="22" t="s">
        <v>76</v>
      </c>
    </row>
    <row r="58" spans="1:8" x14ac:dyDescent="0.25">
      <c r="A58" s="4"/>
      <c r="B58" s="20" t="s">
        <v>77</v>
      </c>
      <c r="C58" s="20">
        <f>$F$36</f>
        <v>12000</v>
      </c>
      <c r="D58" s="24">
        <v>0</v>
      </c>
      <c r="E58" s="20">
        <f>G28*(1-D6)</f>
        <v>4000</v>
      </c>
      <c r="F58" s="20">
        <f>-Q2*(1-D6)</f>
        <v>-2000</v>
      </c>
      <c r="G58" s="24">
        <v>0</v>
      </c>
      <c r="H58" s="20">
        <f>SUM(C58:G58)</f>
        <v>14000</v>
      </c>
    </row>
    <row r="59" spans="1:8" x14ac:dyDescent="0.25">
      <c r="A59" s="4"/>
      <c r="B59" s="7"/>
      <c r="C59" s="7"/>
      <c r="D59" s="7"/>
      <c r="E59" s="7"/>
      <c r="F59" s="25"/>
      <c r="G59" s="7"/>
    </row>
    <row r="60" spans="1:8" x14ac:dyDescent="0.25">
      <c r="A60" s="4"/>
      <c r="B60" s="2" t="s">
        <v>14</v>
      </c>
    </row>
    <row r="61" spans="1:8" ht="32" x14ac:dyDescent="0.25">
      <c r="A61" s="4"/>
      <c r="B61" s="20"/>
      <c r="C61" s="22" t="s">
        <v>78</v>
      </c>
      <c r="D61" s="21" t="s">
        <v>62</v>
      </c>
      <c r="E61" s="22" t="s">
        <v>76</v>
      </c>
    </row>
    <row r="62" spans="1:8" x14ac:dyDescent="0.25">
      <c r="A62" s="4"/>
      <c r="B62" s="20" t="s">
        <v>79</v>
      </c>
      <c r="C62" s="20">
        <f>F23*(1-D6)</f>
        <v>12000</v>
      </c>
      <c r="D62" s="24">
        <f>$G$52</f>
        <v>0</v>
      </c>
      <c r="E62" s="20">
        <f>SUM(C62:D62)</f>
        <v>12000</v>
      </c>
    </row>
    <row r="63" spans="1:8" x14ac:dyDescent="0.25">
      <c r="A63" s="4"/>
      <c r="B63" s="20" t="s">
        <v>80</v>
      </c>
      <c r="C63" s="20">
        <f>G23*(1-D6)</f>
        <v>14000</v>
      </c>
      <c r="D63" s="24">
        <f>$G$52</f>
        <v>0</v>
      </c>
      <c r="E63" s="20">
        <f>SUM(C63:D63)</f>
        <v>14000</v>
      </c>
      <c r="F63" s="6">
        <f>E63-H58</f>
        <v>0</v>
      </c>
    </row>
    <row r="64" spans="1:8" x14ac:dyDescent="0.25">
      <c r="A64" s="4"/>
      <c r="B64" s="7"/>
      <c r="C64" s="7"/>
      <c r="D64" s="25"/>
      <c r="E64" s="7"/>
    </row>
    <row r="65" spans="1:15" x14ac:dyDescent="0.25">
      <c r="A65" s="4"/>
      <c r="B65" s="7"/>
      <c r="C65" s="7"/>
      <c r="D65" s="7"/>
      <c r="E65" s="7"/>
    </row>
    <row r="66" spans="1:15" x14ac:dyDescent="0.25">
      <c r="A66" s="4" t="s">
        <v>83</v>
      </c>
      <c r="B66" s="7" t="s">
        <v>84</v>
      </c>
      <c r="C66" s="7"/>
      <c r="D66" s="7"/>
      <c r="E66" s="7"/>
    </row>
    <row r="67" spans="1:15" x14ac:dyDescent="0.25">
      <c r="A67" s="4">
        <v>1</v>
      </c>
      <c r="B67" s="7" t="s">
        <v>85</v>
      </c>
      <c r="C67" s="7"/>
      <c r="D67" s="7"/>
      <c r="E67" s="26"/>
    </row>
    <row r="68" spans="1:15" x14ac:dyDescent="0.25">
      <c r="A68" s="4"/>
      <c r="B68" s="27" t="s">
        <v>86</v>
      </c>
      <c r="C68" s="27"/>
      <c r="D68" s="27"/>
      <c r="E68" s="27"/>
      <c r="G68" s="27" t="s">
        <v>87</v>
      </c>
      <c r="H68" s="27"/>
      <c r="I68" s="27"/>
      <c r="J68" s="27"/>
      <c r="L68" s="27" t="s">
        <v>89</v>
      </c>
      <c r="M68" s="27"/>
      <c r="N68" s="27"/>
      <c r="O68" s="27"/>
    </row>
    <row r="69" spans="1:15" x14ac:dyDescent="0.25">
      <c r="A69" s="4"/>
      <c r="B69" s="2" t="s">
        <v>90</v>
      </c>
      <c r="C69" s="28">
        <f>C17+F17</f>
        <v>20000</v>
      </c>
      <c r="D69" s="2" t="s">
        <v>91</v>
      </c>
      <c r="E69" s="2">
        <f>C21+F21</f>
        <v>70000</v>
      </c>
      <c r="G69" s="29" t="s">
        <v>92</v>
      </c>
      <c r="H69" s="30">
        <f>F21</f>
        <v>20000</v>
      </c>
      <c r="I69" s="29" t="s">
        <v>93</v>
      </c>
      <c r="J69" s="29">
        <f>C17</f>
        <v>20000</v>
      </c>
      <c r="L69" s="2" t="s">
        <v>90</v>
      </c>
      <c r="M69" s="31">
        <v>0</v>
      </c>
      <c r="N69" s="2" t="s">
        <v>91</v>
      </c>
      <c r="O69" s="2">
        <f>C21</f>
        <v>50000</v>
      </c>
    </row>
    <row r="70" spans="1:15" x14ac:dyDescent="0.25">
      <c r="A70" s="4"/>
      <c r="B70" s="2" t="s">
        <v>94</v>
      </c>
      <c r="C70" s="28">
        <f>C18+F18</f>
        <v>110000</v>
      </c>
      <c r="D70" s="2" t="s">
        <v>95</v>
      </c>
      <c r="E70" s="2">
        <f>C22+F22</f>
        <v>60000</v>
      </c>
      <c r="F70" s="32"/>
      <c r="G70" s="29" t="s">
        <v>96</v>
      </c>
      <c r="H70" s="30">
        <f>F22</f>
        <v>10000</v>
      </c>
      <c r="I70" s="29" t="s">
        <v>59</v>
      </c>
      <c r="J70" s="29">
        <f>F23*(1-D6)</f>
        <v>12000</v>
      </c>
      <c r="L70" s="2" t="s">
        <v>97</v>
      </c>
      <c r="M70" s="28">
        <f>C70</f>
        <v>110000</v>
      </c>
      <c r="N70" s="2" t="s">
        <v>95</v>
      </c>
      <c r="O70" s="2">
        <f>C22</f>
        <v>50000</v>
      </c>
    </row>
    <row r="71" spans="1:15" x14ac:dyDescent="0.25">
      <c r="A71" s="4"/>
      <c r="C71" s="28"/>
      <c r="F71" s="32"/>
      <c r="G71" s="29" t="s">
        <v>98</v>
      </c>
      <c r="H71" s="30">
        <f>D52</f>
        <v>2000</v>
      </c>
      <c r="I71" s="29"/>
      <c r="J71" s="29"/>
      <c r="L71" s="2" t="s">
        <v>62</v>
      </c>
      <c r="M71" s="33">
        <f>H71</f>
        <v>2000</v>
      </c>
      <c r="N71" s="2" t="s">
        <v>59</v>
      </c>
      <c r="O71" s="2">
        <f>J70</f>
        <v>12000</v>
      </c>
    </row>
    <row r="72" spans="1:15" x14ac:dyDescent="0.25">
      <c r="A72" s="4"/>
      <c r="C72" s="28"/>
      <c r="E72" s="34"/>
      <c r="F72" s="32"/>
      <c r="H72" s="28"/>
      <c r="M72" s="28"/>
    </row>
    <row r="73" spans="1:15" x14ac:dyDescent="0.25">
      <c r="A73" s="4"/>
      <c r="C73" s="7"/>
      <c r="E73" s="34"/>
      <c r="F73" s="32"/>
      <c r="H73" s="7"/>
      <c r="M73" s="7"/>
    </row>
    <row r="74" spans="1:15" x14ac:dyDescent="0.25">
      <c r="A74" s="4">
        <v>2</v>
      </c>
      <c r="B74" s="7" t="s">
        <v>77</v>
      </c>
      <c r="H74" s="7"/>
    </row>
    <row r="75" spans="1:15" x14ac:dyDescent="0.25">
      <c r="A75" s="4"/>
      <c r="B75" s="27" t="s">
        <v>86</v>
      </c>
      <c r="C75" s="27"/>
      <c r="D75" s="27"/>
      <c r="E75" s="27"/>
      <c r="G75" s="27" t="s">
        <v>87</v>
      </c>
      <c r="H75" s="27"/>
      <c r="I75" s="27"/>
      <c r="J75" s="27"/>
      <c r="L75" s="27" t="s">
        <v>89</v>
      </c>
      <c r="M75" s="27"/>
      <c r="N75" s="27"/>
      <c r="O75" s="27"/>
    </row>
    <row r="76" spans="1:15" x14ac:dyDescent="0.25">
      <c r="A76" s="4"/>
      <c r="B76" s="2" t="s">
        <v>90</v>
      </c>
      <c r="C76" s="28">
        <f>D17+G17</f>
        <v>22800</v>
      </c>
      <c r="D76" s="2" t="s">
        <v>91</v>
      </c>
      <c r="E76" s="2">
        <f>D21+G21</f>
        <v>70000</v>
      </c>
      <c r="G76" s="35" t="s">
        <v>99</v>
      </c>
      <c r="H76" s="30"/>
      <c r="I76" s="29"/>
      <c r="J76" s="29"/>
      <c r="L76" s="2" t="s">
        <v>90</v>
      </c>
      <c r="M76" s="31">
        <v>0</v>
      </c>
      <c r="N76" s="2" t="s">
        <v>91</v>
      </c>
      <c r="O76" s="2">
        <f>D21</f>
        <v>50000</v>
      </c>
    </row>
    <row r="77" spans="1:15" x14ac:dyDescent="0.25">
      <c r="A77" s="4"/>
      <c r="B77" s="2" t="s">
        <v>97</v>
      </c>
      <c r="C77" s="28">
        <f>D18+G18</f>
        <v>143000</v>
      </c>
      <c r="D77" s="2" t="s">
        <v>95</v>
      </c>
      <c r="E77" s="2">
        <f>D22+G22</f>
        <v>95800</v>
      </c>
      <c r="F77" s="32"/>
      <c r="G77" s="29" t="s">
        <v>92</v>
      </c>
      <c r="H77" s="30">
        <f>G21</f>
        <v>20000</v>
      </c>
      <c r="I77" s="29" t="s">
        <v>93</v>
      </c>
      <c r="J77" s="29">
        <f>D17</f>
        <v>22800</v>
      </c>
      <c r="K77" s="36"/>
      <c r="L77" s="2" t="s">
        <v>97</v>
      </c>
      <c r="M77" s="28">
        <f>C77</f>
        <v>143000</v>
      </c>
      <c r="N77" s="2" t="s">
        <v>95</v>
      </c>
      <c r="O77" s="2">
        <f>E77-H78</f>
        <v>80800</v>
      </c>
    </row>
    <row r="78" spans="1:15" x14ac:dyDescent="0.25">
      <c r="A78" s="4"/>
      <c r="C78" s="28"/>
      <c r="F78" s="32"/>
      <c r="G78" s="29" t="s">
        <v>100</v>
      </c>
      <c r="H78" s="30">
        <f>G22</f>
        <v>15000</v>
      </c>
      <c r="I78" s="29" t="s">
        <v>102</v>
      </c>
      <c r="J78" s="29">
        <f>E63</f>
        <v>14000</v>
      </c>
      <c r="K78" s="36"/>
      <c r="L78" s="2" t="s">
        <v>103</v>
      </c>
      <c r="M78" s="28">
        <f>H79</f>
        <v>1800</v>
      </c>
      <c r="N78" s="2" t="s">
        <v>102</v>
      </c>
      <c r="O78" s="2">
        <f>J78</f>
        <v>14000</v>
      </c>
    </row>
    <row r="79" spans="1:15" x14ac:dyDescent="0.25">
      <c r="A79" s="4"/>
      <c r="B79" s="13" t="s">
        <v>104</v>
      </c>
      <c r="C79" s="33">
        <f>-(D27+G27)</f>
        <v>125000</v>
      </c>
      <c r="D79" s="13" t="s">
        <v>105</v>
      </c>
      <c r="E79" s="13">
        <f>D25+G25</f>
        <v>160000</v>
      </c>
      <c r="F79" s="32"/>
      <c r="G79" s="29" t="s">
        <v>98</v>
      </c>
      <c r="H79" s="30">
        <f>D53</f>
        <v>1800</v>
      </c>
      <c r="I79" s="29"/>
      <c r="J79" s="29"/>
      <c r="K79" s="36"/>
      <c r="M79" s="28"/>
    </row>
    <row r="80" spans="1:15" x14ac:dyDescent="0.25">
      <c r="A80" s="4"/>
      <c r="B80" s="13" t="s">
        <v>95</v>
      </c>
      <c r="C80" s="33">
        <f>E79+E80-C79</f>
        <v>40800</v>
      </c>
      <c r="D80" s="13" t="s">
        <v>106</v>
      </c>
      <c r="E80" s="13">
        <f>D26+G26</f>
        <v>5800</v>
      </c>
      <c r="F80" s="32"/>
      <c r="H80" s="28"/>
      <c r="L80" s="13" t="s">
        <v>104</v>
      </c>
      <c r="M80" s="33">
        <f>C79+H84</f>
        <v>125200</v>
      </c>
      <c r="N80" s="13" t="s">
        <v>105</v>
      </c>
      <c r="O80" s="13">
        <f>E79</f>
        <v>160000</v>
      </c>
    </row>
    <row r="81" spans="1:15" x14ac:dyDescent="0.25">
      <c r="A81" s="4"/>
      <c r="B81" s="2" t="s">
        <v>107</v>
      </c>
      <c r="C81" s="28"/>
      <c r="G81" s="37" t="s">
        <v>108</v>
      </c>
      <c r="H81" s="38"/>
      <c r="I81" s="39"/>
      <c r="J81" s="39"/>
      <c r="L81" s="13" t="s">
        <v>95</v>
      </c>
      <c r="M81" s="33">
        <f>O80-M80</f>
        <v>34800</v>
      </c>
      <c r="N81" s="13"/>
      <c r="O81" s="40"/>
    </row>
    <row r="82" spans="1:15" x14ac:dyDescent="0.25">
      <c r="A82" s="4"/>
      <c r="G82" s="39" t="s">
        <v>109</v>
      </c>
      <c r="H82" s="38">
        <f>E80</f>
        <v>5800</v>
      </c>
      <c r="I82" s="39" t="s">
        <v>110</v>
      </c>
      <c r="J82" s="39">
        <f>G28</f>
        <v>10000</v>
      </c>
      <c r="L82" s="2" t="s">
        <v>111</v>
      </c>
      <c r="M82" s="28"/>
      <c r="N82" s="41"/>
    </row>
    <row r="83" spans="1:15" x14ac:dyDescent="0.25">
      <c r="A83" s="4"/>
      <c r="C83" s="7"/>
      <c r="G83" s="39" t="s">
        <v>112</v>
      </c>
      <c r="H83" s="38">
        <f>SUM(D58:E58)</f>
        <v>4000</v>
      </c>
      <c r="I83" s="39"/>
      <c r="J83" s="39"/>
      <c r="M83" s="7"/>
      <c r="N83" s="41"/>
    </row>
    <row r="84" spans="1:15" x14ac:dyDescent="0.25">
      <c r="G84" s="39" t="s">
        <v>113</v>
      </c>
      <c r="H84" s="38">
        <f>-(D48+D58)</f>
        <v>200</v>
      </c>
      <c r="I84" s="39"/>
      <c r="J84" s="39"/>
    </row>
    <row r="85" spans="1:15" x14ac:dyDescent="0.25">
      <c r="H85" s="42"/>
    </row>
  </sheetData>
  <mergeCells count="10">
    <mergeCell ref="L68:O68"/>
    <mergeCell ref="B75:E75"/>
    <mergeCell ref="G75:J75"/>
    <mergeCell ref="L75:O75"/>
    <mergeCell ref="C15:D15"/>
    <mergeCell ref="F15:G15"/>
    <mergeCell ref="D46:E46"/>
    <mergeCell ref="D56:E56"/>
    <mergeCell ref="B68:E68"/>
    <mergeCell ref="G68:J68"/>
  </mergeCells>
  <phoneticPr fontId="2" type="noConversion"/>
  <pageMargins left="0.70866141732283472" right="0.70866141732283472" top="0.37" bottom="0.31" header="0.31496062992125984" footer="0.31496062992125984"/>
  <pageSetup paperSize="9" scale="78" orientation="landscape" horizontalDpi="300" r:id="rId1"/>
  <rowBreaks count="1" manualBreakCount="1">
    <brk id="4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146"/>
  <sheetViews>
    <sheetView view="pageBreakPreview" topLeftCell="A100" zoomScale="86" zoomScaleNormal="100" zoomScaleSheetLayoutView="86" workbookViewId="0">
      <selection activeCell="H113" sqref="H113"/>
    </sheetView>
  </sheetViews>
  <sheetFormatPr defaultColWidth="8.9140625" defaultRowHeight="16" x14ac:dyDescent="0.25"/>
  <cols>
    <col min="1" max="1" width="4.75" style="2" customWidth="1"/>
    <col min="2" max="2" width="11.6640625" style="2" customWidth="1"/>
    <col min="3" max="8" width="9.6640625" style="2" customWidth="1"/>
    <col min="9" max="12" width="8.9140625" style="2"/>
    <col min="13" max="13" width="7.6640625" style="2" bestFit="1" customWidth="1"/>
    <col min="14" max="14" width="8.9140625" style="2"/>
    <col min="15" max="15" width="7.6640625" style="2" bestFit="1" customWidth="1"/>
    <col min="16" max="16384" width="8.9140625" style="2"/>
  </cols>
  <sheetData>
    <row r="1" spans="1:20" x14ac:dyDescent="0.25">
      <c r="A1" s="1" t="s">
        <v>114</v>
      </c>
      <c r="S1" s="3" t="s">
        <v>115</v>
      </c>
      <c r="T1" s="3">
        <v>10</v>
      </c>
    </row>
    <row r="4" spans="1:20" x14ac:dyDescent="0.25">
      <c r="A4" s="4">
        <v>1</v>
      </c>
      <c r="B4" s="2" t="s">
        <v>19</v>
      </c>
    </row>
    <row r="5" spans="1:20" x14ac:dyDescent="0.25">
      <c r="B5" s="2" t="s">
        <v>116</v>
      </c>
    </row>
    <row r="6" spans="1:20" x14ac:dyDescent="0.25">
      <c r="A6" s="4"/>
      <c r="B6" s="2" t="s">
        <v>33</v>
      </c>
      <c r="D6" s="5">
        <v>0.6</v>
      </c>
    </row>
    <row r="7" spans="1:20" x14ac:dyDescent="0.25">
      <c r="A7" s="4"/>
      <c r="B7" s="2" t="s">
        <v>6</v>
      </c>
      <c r="D7" s="6">
        <v>20000</v>
      </c>
    </row>
    <row r="8" spans="1:20" x14ac:dyDescent="0.25">
      <c r="A8" s="4"/>
      <c r="B8" s="2" t="s">
        <v>34</v>
      </c>
      <c r="C8" s="5"/>
    </row>
    <row r="9" spans="1:20" x14ac:dyDescent="0.25">
      <c r="A9" s="4"/>
      <c r="B9" s="2" t="s">
        <v>35</v>
      </c>
      <c r="C9" s="6"/>
    </row>
    <row r="10" spans="1:20" x14ac:dyDescent="0.25">
      <c r="A10" s="4"/>
    </row>
    <row r="11" spans="1:20" x14ac:dyDescent="0.25">
      <c r="A11" s="4">
        <v>2</v>
      </c>
      <c r="B11" s="2" t="s">
        <v>117</v>
      </c>
    </row>
    <row r="12" spans="1:20" x14ac:dyDescent="0.25">
      <c r="A12" s="4"/>
      <c r="B12" s="20"/>
      <c r="C12" s="21" t="s">
        <v>4</v>
      </c>
      <c r="D12" s="21" t="s">
        <v>5</v>
      </c>
    </row>
    <row r="13" spans="1:20" x14ac:dyDescent="0.25">
      <c r="A13" s="4"/>
      <c r="B13" s="20" t="s">
        <v>118</v>
      </c>
      <c r="C13" s="20">
        <v>5000</v>
      </c>
      <c r="D13" s="20">
        <v>10000</v>
      </c>
    </row>
    <row r="14" spans="1:20" x14ac:dyDescent="0.25">
      <c r="A14" s="4"/>
      <c r="B14" s="7"/>
      <c r="C14" s="7"/>
    </row>
    <row r="15" spans="1:20" x14ac:dyDescent="0.25">
      <c r="A15" s="4">
        <v>3</v>
      </c>
      <c r="B15" s="2" t="s">
        <v>119</v>
      </c>
    </row>
    <row r="16" spans="1:20" x14ac:dyDescent="0.25">
      <c r="A16" s="4"/>
      <c r="C16" s="8" t="s">
        <v>39</v>
      </c>
      <c r="D16" s="8"/>
      <c r="E16" s="8"/>
      <c r="G16" s="8" t="s">
        <v>40</v>
      </c>
      <c r="H16" s="8"/>
      <c r="I16" s="8"/>
    </row>
    <row r="17" spans="1:9" x14ac:dyDescent="0.25">
      <c r="A17" s="4"/>
      <c r="C17" s="9" t="s">
        <v>25</v>
      </c>
      <c r="D17" s="9" t="s">
        <v>16</v>
      </c>
      <c r="E17" s="9" t="s">
        <v>5</v>
      </c>
      <c r="G17" s="9" t="s">
        <v>25</v>
      </c>
      <c r="H17" s="9" t="s">
        <v>16</v>
      </c>
      <c r="I17" s="9" t="s">
        <v>5</v>
      </c>
    </row>
    <row r="18" spans="1:9" x14ac:dyDescent="0.25">
      <c r="A18" s="4"/>
      <c r="B18" s="2" t="s">
        <v>42</v>
      </c>
      <c r="C18" s="2">
        <f>D7</f>
        <v>20000</v>
      </c>
      <c r="D18" s="2">
        <f>H50</f>
        <v>22800</v>
      </c>
      <c r="E18" s="2">
        <f>H51</f>
        <v>25600</v>
      </c>
      <c r="G18" s="6">
        <v>0</v>
      </c>
      <c r="H18" s="6">
        <v>0</v>
      </c>
      <c r="I18" s="6">
        <v>0</v>
      </c>
    </row>
    <row r="19" spans="1:9" x14ac:dyDescent="0.25">
      <c r="A19" s="4"/>
      <c r="B19" s="2" t="s">
        <v>44</v>
      </c>
      <c r="C19" s="10">
        <f>C20-C18</f>
        <v>80000</v>
      </c>
      <c r="D19" s="10">
        <f>D20-D18</f>
        <v>108000</v>
      </c>
      <c r="E19" s="10">
        <f>E20-E18</f>
        <v>134000</v>
      </c>
      <c r="G19" s="10">
        <f>G20</f>
        <v>30000</v>
      </c>
      <c r="H19" s="10">
        <f>H20</f>
        <v>35000</v>
      </c>
      <c r="I19" s="10">
        <f>I20</f>
        <v>40000</v>
      </c>
    </row>
    <row r="20" spans="1:9" x14ac:dyDescent="0.25">
      <c r="A20" s="4"/>
      <c r="B20" s="2" t="s">
        <v>45</v>
      </c>
      <c r="C20" s="2">
        <f>C24</f>
        <v>100000</v>
      </c>
      <c r="D20" s="2">
        <f>D24</f>
        <v>130800</v>
      </c>
      <c r="E20" s="2">
        <f>E24</f>
        <v>159600</v>
      </c>
      <c r="G20" s="2">
        <f>G24</f>
        <v>30000</v>
      </c>
      <c r="H20" s="2">
        <f>H24</f>
        <v>35000</v>
      </c>
      <c r="I20" s="2">
        <f>I24</f>
        <v>40000</v>
      </c>
    </row>
    <row r="21" spans="1:9" x14ac:dyDescent="0.25">
      <c r="A21" s="4"/>
    </row>
    <row r="22" spans="1:9" x14ac:dyDescent="0.25">
      <c r="A22" s="4"/>
      <c r="B22" s="2" t="s">
        <v>46</v>
      </c>
      <c r="C22" s="2">
        <v>50000</v>
      </c>
      <c r="D22" s="2">
        <f>C22</f>
        <v>50000</v>
      </c>
      <c r="E22" s="2">
        <f>D22</f>
        <v>50000</v>
      </c>
      <c r="G22" s="2">
        <v>20000</v>
      </c>
      <c r="H22" s="2">
        <f>G22</f>
        <v>20000</v>
      </c>
      <c r="I22" s="2">
        <f>H22</f>
        <v>20000</v>
      </c>
    </row>
    <row r="23" spans="1:9" x14ac:dyDescent="0.25">
      <c r="A23" s="4"/>
      <c r="B23" s="2" t="s">
        <v>47</v>
      </c>
      <c r="C23" s="10">
        <v>50000</v>
      </c>
      <c r="D23" s="10">
        <f>C23+D29</f>
        <v>80800</v>
      </c>
      <c r="E23" s="10">
        <f>D23+E29</f>
        <v>109600</v>
      </c>
      <c r="G23" s="10">
        <v>10000</v>
      </c>
      <c r="H23" s="10">
        <f>G23+H29-C13</f>
        <v>15000</v>
      </c>
      <c r="I23" s="10">
        <f>H23+I29-D13</f>
        <v>20000</v>
      </c>
    </row>
    <row r="24" spans="1:9" x14ac:dyDescent="0.25">
      <c r="A24" s="4"/>
      <c r="B24" s="2" t="s">
        <v>48</v>
      </c>
      <c r="C24" s="2">
        <f>SUM(C22:C23)</f>
        <v>100000</v>
      </c>
      <c r="D24" s="2">
        <f>SUM(D22:D23)</f>
        <v>130800</v>
      </c>
      <c r="E24" s="2">
        <f>SUM(E22:E23)</f>
        <v>159600</v>
      </c>
      <c r="G24" s="2">
        <f>SUM(G22:G23)</f>
        <v>30000</v>
      </c>
      <c r="H24" s="2">
        <f>SUM(H22:H23)</f>
        <v>35000</v>
      </c>
      <c r="I24" s="2">
        <f>SUM(I22:I23)</f>
        <v>40000</v>
      </c>
    </row>
    <row r="25" spans="1:9" x14ac:dyDescent="0.25">
      <c r="A25" s="4"/>
    </row>
    <row r="26" spans="1:9" x14ac:dyDescent="0.25">
      <c r="A26" s="4"/>
      <c r="B26" s="2" t="s">
        <v>49</v>
      </c>
      <c r="D26" s="2">
        <v>120000</v>
      </c>
      <c r="E26" s="2">
        <v>110000</v>
      </c>
      <c r="H26" s="2">
        <v>40000</v>
      </c>
      <c r="I26" s="2">
        <v>45000</v>
      </c>
    </row>
    <row r="27" spans="1:9" x14ac:dyDescent="0.25">
      <c r="A27" s="4"/>
      <c r="B27" s="2" t="s">
        <v>120</v>
      </c>
      <c r="D27" s="2">
        <f>SUM(D50:E50)</f>
        <v>5800</v>
      </c>
      <c r="E27" s="2">
        <f>SUM(D51:E51)</f>
        <v>8800</v>
      </c>
      <c r="H27" s="6">
        <v>0</v>
      </c>
      <c r="I27" s="6">
        <v>0</v>
      </c>
    </row>
    <row r="28" spans="1:9" x14ac:dyDescent="0.25">
      <c r="A28" s="4"/>
      <c r="B28" s="2" t="s">
        <v>50</v>
      </c>
      <c r="C28" s="7"/>
      <c r="D28" s="10">
        <v>-95000</v>
      </c>
      <c r="E28" s="10">
        <v>-90000</v>
      </c>
      <c r="G28" s="7"/>
      <c r="H28" s="10">
        <v>-30000</v>
      </c>
      <c r="I28" s="10">
        <v>-30000</v>
      </c>
    </row>
    <row r="29" spans="1:9" x14ac:dyDescent="0.25">
      <c r="A29" s="4"/>
      <c r="B29" s="2" t="s">
        <v>51</v>
      </c>
      <c r="D29" s="2">
        <f>SUM(D26:D28)</f>
        <v>30800</v>
      </c>
      <c r="E29" s="2">
        <f>SUM(E26:E28)</f>
        <v>28800</v>
      </c>
      <c r="H29" s="2">
        <f>SUM(H26:H28)</f>
        <v>10000</v>
      </c>
      <c r="I29" s="2">
        <f>SUM(I26:I28)</f>
        <v>15000</v>
      </c>
    </row>
    <row r="30" spans="1:9" x14ac:dyDescent="0.25">
      <c r="A30" s="4"/>
    </row>
    <row r="31" spans="1:9" x14ac:dyDescent="0.25">
      <c r="A31" s="2" t="s">
        <v>121</v>
      </c>
    </row>
    <row r="33" spans="1:6" x14ac:dyDescent="0.25">
      <c r="A33" s="2" t="s">
        <v>20</v>
      </c>
      <c r="B33" s="2" t="s">
        <v>17</v>
      </c>
    </row>
    <row r="35" spans="1:6" x14ac:dyDescent="0.25">
      <c r="A35" s="2" t="s">
        <v>122</v>
      </c>
      <c r="B35" s="2" t="s">
        <v>123</v>
      </c>
    </row>
    <row r="36" spans="1:6" x14ac:dyDescent="0.25">
      <c r="A36" s="2">
        <v>1</v>
      </c>
      <c r="B36" s="2" t="s">
        <v>26</v>
      </c>
    </row>
    <row r="37" spans="1:6" x14ac:dyDescent="0.25">
      <c r="E37" s="10" t="s">
        <v>124</v>
      </c>
      <c r="F37" s="10" t="s">
        <v>101</v>
      </c>
    </row>
    <row r="38" spans="1:6" x14ac:dyDescent="0.25">
      <c r="B38" s="2" t="s">
        <v>6</v>
      </c>
      <c r="E38" s="2">
        <f>D7</f>
        <v>20000</v>
      </c>
      <c r="F38" s="11">
        <f>SUM(F39:F39)</f>
        <v>12000</v>
      </c>
    </row>
    <row r="39" spans="1:6" x14ac:dyDescent="0.25">
      <c r="B39" s="2" t="s">
        <v>18</v>
      </c>
      <c r="E39" s="12">
        <f>G24*D6</f>
        <v>18000</v>
      </c>
      <c r="F39" s="2">
        <f>G24*(1-D6)</f>
        <v>12000</v>
      </c>
    </row>
    <row r="40" spans="1:6" x14ac:dyDescent="0.25">
      <c r="B40" s="2" t="s">
        <v>15</v>
      </c>
      <c r="E40" s="2">
        <f>E38-E39</f>
        <v>2000</v>
      </c>
    </row>
    <row r="42" spans="1:6" s="13" customFormat="1" x14ac:dyDescent="0.25">
      <c r="A42" s="13">
        <v>2</v>
      </c>
      <c r="B42" s="13" t="s">
        <v>125</v>
      </c>
    </row>
    <row r="43" spans="1:6" s="13" customFormat="1" x14ac:dyDescent="0.25">
      <c r="B43" s="14"/>
      <c r="C43" s="15" t="s">
        <v>126</v>
      </c>
      <c r="D43" s="15" t="s">
        <v>127</v>
      </c>
      <c r="E43" s="15" t="s">
        <v>5</v>
      </c>
      <c r="F43" s="15" t="s">
        <v>2</v>
      </c>
    </row>
    <row r="44" spans="1:6" s="13" customFormat="1" x14ac:dyDescent="0.25">
      <c r="B44" s="14" t="s">
        <v>128</v>
      </c>
      <c r="C44" s="14">
        <f>E40</f>
        <v>2000</v>
      </c>
      <c r="D44" s="14">
        <f>C44+D45</f>
        <v>1800</v>
      </c>
      <c r="E44" s="16">
        <f>D44+E45</f>
        <v>1600</v>
      </c>
      <c r="F44" s="16">
        <f>E44+F45</f>
        <v>1400</v>
      </c>
    </row>
    <row r="45" spans="1:6" s="13" customFormat="1" x14ac:dyDescent="0.25">
      <c r="B45" s="14" t="s">
        <v>265</v>
      </c>
      <c r="C45" s="16">
        <v>0</v>
      </c>
      <c r="D45" s="14">
        <f>-$C$44/$T$1</f>
        <v>-200</v>
      </c>
      <c r="E45" s="14">
        <f>-$C$44/$T$1</f>
        <v>-200</v>
      </c>
      <c r="F45" s="14">
        <f>-$C$44/$T$1</f>
        <v>-200</v>
      </c>
    </row>
    <row r="46" spans="1:6" s="13" customFormat="1" x14ac:dyDescent="0.25">
      <c r="E46" s="17"/>
    </row>
    <row r="47" spans="1:6" x14ac:dyDescent="0.25">
      <c r="A47" s="4">
        <v>3</v>
      </c>
      <c r="B47" s="2" t="s">
        <v>129</v>
      </c>
    </row>
    <row r="48" spans="1:6" x14ac:dyDescent="0.25">
      <c r="A48" s="4"/>
      <c r="D48" s="19" t="s">
        <v>130</v>
      </c>
      <c r="E48" s="19"/>
    </row>
    <row r="49" spans="1:8" ht="32" x14ac:dyDescent="0.25">
      <c r="A49" s="4"/>
      <c r="B49" s="20"/>
      <c r="C49" s="21" t="s">
        <v>6</v>
      </c>
      <c r="D49" s="22" t="s">
        <v>131</v>
      </c>
      <c r="E49" s="21" t="s">
        <v>22</v>
      </c>
      <c r="F49" s="22" t="s">
        <v>132</v>
      </c>
      <c r="G49" s="23" t="s">
        <v>23</v>
      </c>
      <c r="H49" s="22" t="s">
        <v>24</v>
      </c>
    </row>
    <row r="50" spans="1:8" x14ac:dyDescent="0.25">
      <c r="A50" s="4"/>
      <c r="B50" s="20" t="s">
        <v>4</v>
      </c>
      <c r="C50" s="20">
        <f>$E$38</f>
        <v>20000</v>
      </c>
      <c r="D50" s="20">
        <f>D45</f>
        <v>-200</v>
      </c>
      <c r="E50" s="20">
        <f>H29*D6</f>
        <v>6000</v>
      </c>
      <c r="F50" s="20">
        <f>-C13*D6</f>
        <v>-3000</v>
      </c>
      <c r="G50" s="24">
        <v>0</v>
      </c>
      <c r="H50" s="20">
        <f>SUM(C50:G50)</f>
        <v>22800</v>
      </c>
    </row>
    <row r="51" spans="1:8" x14ac:dyDescent="0.25">
      <c r="A51" s="4"/>
      <c r="B51" s="20" t="s">
        <v>5</v>
      </c>
      <c r="C51" s="20">
        <f>$E$38</f>
        <v>20000</v>
      </c>
      <c r="D51" s="20">
        <f>E45</f>
        <v>-200</v>
      </c>
      <c r="E51" s="20">
        <f>I29*D6</f>
        <v>9000</v>
      </c>
      <c r="F51" s="20">
        <f>-D13*D6</f>
        <v>-6000</v>
      </c>
      <c r="G51" s="24">
        <f>SUM(D50:G50)</f>
        <v>2800</v>
      </c>
      <c r="H51" s="20">
        <f>SUM(C51:G51)</f>
        <v>25600</v>
      </c>
    </row>
    <row r="52" spans="1:8" x14ac:dyDescent="0.25">
      <c r="A52" s="4"/>
      <c r="B52" s="7"/>
      <c r="C52" s="7"/>
      <c r="D52" s="7"/>
      <c r="E52" s="7"/>
      <c r="F52" s="25"/>
      <c r="G52" s="7"/>
    </row>
    <row r="53" spans="1:8" x14ac:dyDescent="0.25">
      <c r="A53" s="4"/>
      <c r="B53" s="2" t="s">
        <v>14</v>
      </c>
    </row>
    <row r="54" spans="1:8" ht="32" x14ac:dyDescent="0.25">
      <c r="A54" s="4"/>
      <c r="B54" s="20"/>
      <c r="C54" s="22" t="s">
        <v>27</v>
      </c>
      <c r="D54" s="21" t="s">
        <v>15</v>
      </c>
      <c r="E54" s="22" t="s">
        <v>24</v>
      </c>
    </row>
    <row r="55" spans="1:8" x14ac:dyDescent="0.25">
      <c r="A55" s="4"/>
      <c r="B55" s="20" t="s">
        <v>25</v>
      </c>
      <c r="C55" s="20">
        <f>E39</f>
        <v>18000</v>
      </c>
      <c r="D55" s="20">
        <f>$E$40</f>
        <v>2000</v>
      </c>
      <c r="E55" s="20">
        <f>SUM(C55:D55)</f>
        <v>20000</v>
      </c>
    </row>
    <row r="56" spans="1:8" x14ac:dyDescent="0.25">
      <c r="A56" s="4"/>
      <c r="B56" s="20" t="s">
        <v>0</v>
      </c>
      <c r="C56" s="20">
        <f>H24*D6</f>
        <v>21000</v>
      </c>
      <c r="D56" s="20">
        <f>D44</f>
        <v>1800</v>
      </c>
      <c r="E56" s="20">
        <f>SUM(C56:D56)</f>
        <v>22800</v>
      </c>
      <c r="F56" s="6">
        <f>E56-H50</f>
        <v>0</v>
      </c>
    </row>
    <row r="57" spans="1:8" x14ac:dyDescent="0.25">
      <c r="A57" s="4"/>
      <c r="B57" s="20" t="s">
        <v>1</v>
      </c>
      <c r="C57" s="20">
        <f>I24*D6</f>
        <v>24000</v>
      </c>
      <c r="D57" s="20">
        <f>E44</f>
        <v>1600</v>
      </c>
      <c r="E57" s="20">
        <f>SUM(C57:D57)</f>
        <v>25600</v>
      </c>
      <c r="F57" s="6">
        <f>E57-H51</f>
        <v>0</v>
      </c>
    </row>
    <row r="58" spans="1:8" x14ac:dyDescent="0.25">
      <c r="A58" s="4"/>
      <c r="B58" s="7"/>
      <c r="C58" s="7"/>
      <c r="D58" s="7"/>
      <c r="E58" s="7"/>
    </row>
    <row r="59" spans="1:8" x14ac:dyDescent="0.25">
      <c r="A59" s="4">
        <v>4</v>
      </c>
      <c r="B59" s="2" t="s">
        <v>133</v>
      </c>
      <c r="C59" s="7"/>
      <c r="D59" s="7"/>
      <c r="E59" s="7"/>
    </row>
    <row r="60" spans="1:8" x14ac:dyDescent="0.25">
      <c r="A60" s="4"/>
      <c r="C60" s="7"/>
      <c r="D60" s="19" t="s">
        <v>130</v>
      </c>
      <c r="E60" s="19"/>
    </row>
    <row r="61" spans="1:8" ht="32" x14ac:dyDescent="0.25">
      <c r="A61" s="4"/>
      <c r="B61" s="20"/>
      <c r="C61" s="21" t="s">
        <v>6</v>
      </c>
      <c r="D61" s="22" t="s">
        <v>131</v>
      </c>
      <c r="E61" s="21" t="s">
        <v>22</v>
      </c>
      <c r="F61" s="22" t="s">
        <v>36</v>
      </c>
      <c r="G61" s="23" t="s">
        <v>23</v>
      </c>
      <c r="H61" s="22" t="s">
        <v>24</v>
      </c>
    </row>
    <row r="62" spans="1:8" x14ac:dyDescent="0.25">
      <c r="A62" s="4"/>
      <c r="B62" s="20" t="s">
        <v>4</v>
      </c>
      <c r="C62" s="20">
        <f>$F$38</f>
        <v>12000</v>
      </c>
      <c r="D62" s="24">
        <v>0</v>
      </c>
      <c r="E62" s="20">
        <f>H29*(1-D6)</f>
        <v>4000</v>
      </c>
      <c r="F62" s="20">
        <f>-C13*(1-D6)</f>
        <v>-2000</v>
      </c>
      <c r="G62" s="24">
        <v>0</v>
      </c>
      <c r="H62" s="20">
        <f>SUM(C62:G62)</f>
        <v>14000</v>
      </c>
    </row>
    <row r="63" spans="1:8" x14ac:dyDescent="0.25">
      <c r="A63" s="4"/>
      <c r="B63" s="20" t="s">
        <v>5</v>
      </c>
      <c r="C63" s="20">
        <f>$F$38</f>
        <v>12000</v>
      </c>
      <c r="D63" s="24">
        <v>0</v>
      </c>
      <c r="E63" s="20">
        <f>I29*(1-D6)</f>
        <v>6000</v>
      </c>
      <c r="F63" s="20">
        <f>-D13*(1-D6)</f>
        <v>-4000</v>
      </c>
      <c r="G63" s="24">
        <f>SUM(D62:G62)</f>
        <v>2000</v>
      </c>
      <c r="H63" s="20">
        <f>SUM(C63:G63)</f>
        <v>16000</v>
      </c>
    </row>
    <row r="64" spans="1:8" x14ac:dyDescent="0.25">
      <c r="A64" s="4"/>
      <c r="B64" s="7"/>
      <c r="C64" s="7"/>
      <c r="D64" s="7"/>
      <c r="E64" s="7"/>
      <c r="F64" s="25"/>
      <c r="G64" s="7"/>
    </row>
    <row r="65" spans="1:15" x14ac:dyDescent="0.25">
      <c r="A65" s="4"/>
      <c r="B65" s="2" t="s">
        <v>14</v>
      </c>
    </row>
    <row r="66" spans="1:15" ht="32" x14ac:dyDescent="0.25">
      <c r="A66" s="4"/>
      <c r="B66" s="20"/>
      <c r="C66" s="22" t="s">
        <v>27</v>
      </c>
      <c r="D66" s="21" t="s">
        <v>15</v>
      </c>
      <c r="E66" s="22" t="s">
        <v>24</v>
      </c>
    </row>
    <row r="67" spans="1:15" x14ac:dyDescent="0.25">
      <c r="A67" s="4"/>
      <c r="B67" s="20" t="s">
        <v>25</v>
      </c>
      <c r="C67" s="20">
        <f>G24*(1-D6)</f>
        <v>12000</v>
      </c>
      <c r="D67" s="24">
        <f>$G$55</f>
        <v>0</v>
      </c>
      <c r="E67" s="20">
        <f>SUM(C67:D67)</f>
        <v>12000</v>
      </c>
    </row>
    <row r="68" spans="1:15" x14ac:dyDescent="0.25">
      <c r="A68" s="4"/>
      <c r="B68" s="20" t="s">
        <v>0</v>
      </c>
      <c r="C68" s="20">
        <f>H24*(1-D6)</f>
        <v>14000</v>
      </c>
      <c r="D68" s="24">
        <f>$G$55</f>
        <v>0</v>
      </c>
      <c r="E68" s="20">
        <f>SUM(C68:D68)</f>
        <v>14000</v>
      </c>
      <c r="F68" s="6">
        <f>E68-H62</f>
        <v>0</v>
      </c>
    </row>
    <row r="69" spans="1:15" x14ac:dyDescent="0.25">
      <c r="A69" s="4"/>
      <c r="B69" s="20" t="s">
        <v>1</v>
      </c>
      <c r="C69" s="20">
        <f>I24*(1-D6)</f>
        <v>16000</v>
      </c>
      <c r="D69" s="24">
        <f>$G$55</f>
        <v>0</v>
      </c>
      <c r="E69" s="20">
        <f>SUM(C69:D69)</f>
        <v>16000</v>
      </c>
      <c r="F69" s="6">
        <f>E69-H63</f>
        <v>0</v>
      </c>
    </row>
    <row r="70" spans="1:15" x14ac:dyDescent="0.25">
      <c r="A70" s="4"/>
      <c r="B70" s="7"/>
      <c r="C70" s="7"/>
      <c r="D70" s="25"/>
      <c r="E70" s="7"/>
    </row>
    <row r="71" spans="1:15" x14ac:dyDescent="0.25">
      <c r="A71" s="4"/>
      <c r="B71" s="7"/>
      <c r="C71" s="7"/>
      <c r="D71" s="7"/>
      <c r="E71" s="7"/>
    </row>
    <row r="72" spans="1:15" x14ac:dyDescent="0.25">
      <c r="A72" s="4" t="s">
        <v>134</v>
      </c>
      <c r="B72" s="7" t="s">
        <v>88</v>
      </c>
      <c r="C72" s="7"/>
      <c r="D72" s="7"/>
      <c r="E72" s="7"/>
    </row>
    <row r="73" spans="1:15" x14ac:dyDescent="0.25">
      <c r="A73" s="4">
        <v>1</v>
      </c>
      <c r="B73" s="7" t="s">
        <v>3</v>
      </c>
      <c r="C73" s="7"/>
      <c r="D73" s="7"/>
      <c r="E73" s="26"/>
    </row>
    <row r="74" spans="1:15" x14ac:dyDescent="0.25">
      <c r="A74" s="4"/>
      <c r="B74" s="27" t="s">
        <v>135</v>
      </c>
      <c r="C74" s="27"/>
      <c r="D74" s="27"/>
      <c r="E74" s="27"/>
      <c r="G74" s="27" t="s">
        <v>136</v>
      </c>
      <c r="H74" s="27"/>
      <c r="I74" s="27"/>
      <c r="J74" s="27"/>
      <c r="L74" s="27" t="s">
        <v>137</v>
      </c>
      <c r="M74" s="27"/>
      <c r="N74" s="27"/>
      <c r="O74" s="27"/>
    </row>
    <row r="75" spans="1:15" x14ac:dyDescent="0.25">
      <c r="A75" s="4"/>
      <c r="B75" s="2" t="s">
        <v>42</v>
      </c>
      <c r="C75" s="28">
        <f>C18+G18</f>
        <v>20000</v>
      </c>
      <c r="D75" s="2" t="s">
        <v>46</v>
      </c>
      <c r="E75" s="2">
        <f>C22+G22</f>
        <v>70000</v>
      </c>
      <c r="G75" s="29" t="s">
        <v>138</v>
      </c>
      <c r="H75" s="30">
        <f>G22</f>
        <v>20000</v>
      </c>
      <c r="I75" s="29" t="s">
        <v>41</v>
      </c>
      <c r="J75" s="29">
        <f>C18</f>
        <v>20000</v>
      </c>
      <c r="L75" s="2" t="s">
        <v>42</v>
      </c>
      <c r="M75" s="31">
        <v>0</v>
      </c>
      <c r="N75" s="2" t="s">
        <v>46</v>
      </c>
      <c r="O75" s="2">
        <f>C22</f>
        <v>50000</v>
      </c>
    </row>
    <row r="76" spans="1:15" x14ac:dyDescent="0.25">
      <c r="A76" s="4"/>
      <c r="B76" s="2" t="s">
        <v>43</v>
      </c>
      <c r="C76" s="28">
        <f>C19+G19</f>
        <v>110000</v>
      </c>
      <c r="D76" s="2" t="s">
        <v>47</v>
      </c>
      <c r="E76" s="2">
        <f>C23+G23</f>
        <v>60000</v>
      </c>
      <c r="F76" s="32"/>
      <c r="G76" s="29" t="s">
        <v>139</v>
      </c>
      <c r="H76" s="30">
        <f>G23</f>
        <v>10000</v>
      </c>
      <c r="I76" s="29" t="s">
        <v>101</v>
      </c>
      <c r="J76" s="29">
        <f>G24*(1-D6)</f>
        <v>12000</v>
      </c>
      <c r="L76" s="2" t="s">
        <v>44</v>
      </c>
      <c r="M76" s="28">
        <f>C76</f>
        <v>110000</v>
      </c>
      <c r="N76" s="2" t="s">
        <v>47</v>
      </c>
      <c r="O76" s="2">
        <f>C23</f>
        <v>50000</v>
      </c>
    </row>
    <row r="77" spans="1:15" x14ac:dyDescent="0.25">
      <c r="A77" s="4"/>
      <c r="C77" s="28"/>
      <c r="F77" s="32"/>
      <c r="G77" s="29" t="s">
        <v>12</v>
      </c>
      <c r="H77" s="30">
        <f>D55</f>
        <v>2000</v>
      </c>
      <c r="I77" s="29"/>
      <c r="J77" s="29"/>
      <c r="L77" s="2" t="s">
        <v>15</v>
      </c>
      <c r="M77" s="33">
        <f>H77</f>
        <v>2000</v>
      </c>
      <c r="N77" s="2" t="s">
        <v>101</v>
      </c>
      <c r="O77" s="2">
        <f>J76</f>
        <v>12000</v>
      </c>
    </row>
    <row r="78" spans="1:15" x14ac:dyDescent="0.25">
      <c r="A78" s="4"/>
      <c r="E78" s="34"/>
      <c r="F78" s="32"/>
      <c r="H78" s="28"/>
      <c r="M78" s="28"/>
    </row>
    <row r="79" spans="1:15" x14ac:dyDescent="0.25">
      <c r="A79" s="4"/>
    </row>
    <row r="80" spans="1:15" x14ac:dyDescent="0.25">
      <c r="A80" s="4">
        <v>2</v>
      </c>
      <c r="B80" s="7" t="s">
        <v>4</v>
      </c>
      <c r="H80" s="7"/>
    </row>
    <row r="81" spans="1:15" x14ac:dyDescent="0.25">
      <c r="A81" s="4"/>
      <c r="B81" s="27" t="s">
        <v>135</v>
      </c>
      <c r="C81" s="27"/>
      <c r="D81" s="27"/>
      <c r="E81" s="27"/>
      <c r="G81" s="27" t="s">
        <v>136</v>
      </c>
      <c r="H81" s="27"/>
      <c r="I81" s="27"/>
      <c r="J81" s="27"/>
      <c r="L81" s="27" t="s">
        <v>137</v>
      </c>
      <c r="M81" s="27"/>
      <c r="N81" s="27"/>
      <c r="O81" s="27"/>
    </row>
    <row r="82" spans="1:15" x14ac:dyDescent="0.25">
      <c r="A82" s="4"/>
      <c r="B82" s="2" t="s">
        <v>42</v>
      </c>
      <c r="C82" s="28">
        <f>D18+H18</f>
        <v>22800</v>
      </c>
      <c r="D82" s="2" t="s">
        <v>46</v>
      </c>
      <c r="E82" s="2">
        <f>D22+H22</f>
        <v>70000</v>
      </c>
      <c r="G82" s="35" t="s">
        <v>140</v>
      </c>
      <c r="H82" s="30"/>
      <c r="I82" s="29"/>
      <c r="J82" s="29"/>
      <c r="L82" s="2" t="s">
        <v>42</v>
      </c>
      <c r="M82" s="31">
        <v>0</v>
      </c>
      <c r="N82" s="2" t="s">
        <v>46</v>
      </c>
      <c r="O82" s="2">
        <f>D22</f>
        <v>50000</v>
      </c>
    </row>
    <row r="83" spans="1:15" x14ac:dyDescent="0.25">
      <c r="A83" s="4"/>
      <c r="B83" s="2" t="s">
        <v>44</v>
      </c>
      <c r="C83" s="28">
        <f>D19+H19</f>
        <v>143000</v>
      </c>
      <c r="D83" s="2" t="s">
        <v>47</v>
      </c>
      <c r="E83" s="2">
        <f>D23+H23</f>
        <v>95800</v>
      </c>
      <c r="F83" s="32"/>
      <c r="G83" s="29" t="s">
        <v>138</v>
      </c>
      <c r="H83" s="30">
        <f>H22</f>
        <v>20000</v>
      </c>
      <c r="I83" s="29" t="s">
        <v>41</v>
      </c>
      <c r="J83" s="29">
        <f>D18</f>
        <v>22800</v>
      </c>
      <c r="K83" s="36"/>
      <c r="L83" s="2" t="s">
        <v>44</v>
      </c>
      <c r="M83" s="28">
        <f>C83</f>
        <v>143000</v>
      </c>
      <c r="N83" s="2" t="s">
        <v>47</v>
      </c>
      <c r="O83" s="2">
        <f>E83-H84</f>
        <v>80800</v>
      </c>
    </row>
    <row r="84" spans="1:15" x14ac:dyDescent="0.25">
      <c r="A84" s="4"/>
      <c r="C84" s="28"/>
      <c r="F84" s="32"/>
      <c r="G84" s="29" t="s">
        <v>141</v>
      </c>
      <c r="H84" s="30">
        <f>H23</f>
        <v>15000</v>
      </c>
      <c r="I84" s="29" t="s">
        <v>142</v>
      </c>
      <c r="J84" s="29">
        <f>E68</f>
        <v>14000</v>
      </c>
      <c r="K84" s="36"/>
      <c r="L84" s="2" t="s">
        <v>143</v>
      </c>
      <c r="M84" s="28">
        <f>H85</f>
        <v>1800</v>
      </c>
      <c r="N84" s="2" t="s">
        <v>142</v>
      </c>
      <c r="O84" s="2">
        <f>J84</f>
        <v>14000</v>
      </c>
    </row>
    <row r="85" spans="1:15" x14ac:dyDescent="0.25">
      <c r="A85" s="4"/>
      <c r="B85" s="13" t="s">
        <v>50</v>
      </c>
      <c r="C85" s="33">
        <f>-(D28+H28)</f>
        <v>125000</v>
      </c>
      <c r="D85" s="13" t="s">
        <v>49</v>
      </c>
      <c r="E85" s="13">
        <f>D26+H26</f>
        <v>160000</v>
      </c>
      <c r="F85" s="32"/>
      <c r="G85" s="29" t="s">
        <v>12</v>
      </c>
      <c r="H85" s="30">
        <f>D56</f>
        <v>1800</v>
      </c>
      <c r="I85" s="29"/>
      <c r="J85" s="29"/>
      <c r="K85" s="36"/>
      <c r="M85" s="28"/>
    </row>
    <row r="86" spans="1:15" x14ac:dyDescent="0.25">
      <c r="A86" s="4"/>
      <c r="B86" s="13" t="s">
        <v>47</v>
      </c>
      <c r="C86" s="33">
        <f>E85+E86-C85</f>
        <v>40800</v>
      </c>
      <c r="D86" s="13" t="s">
        <v>120</v>
      </c>
      <c r="E86" s="13">
        <f>D27+H27</f>
        <v>5800</v>
      </c>
      <c r="F86" s="32"/>
      <c r="H86" s="28"/>
      <c r="L86" s="13" t="s">
        <v>50</v>
      </c>
      <c r="M86" s="33">
        <f>C85+H90</f>
        <v>125200</v>
      </c>
      <c r="N86" s="13" t="s">
        <v>49</v>
      </c>
      <c r="O86" s="13">
        <f>E85</f>
        <v>160000</v>
      </c>
    </row>
    <row r="87" spans="1:15" x14ac:dyDescent="0.25">
      <c r="A87" s="4"/>
      <c r="B87" s="2" t="s">
        <v>144</v>
      </c>
      <c r="C87" s="28"/>
      <c r="G87" s="37" t="s">
        <v>145</v>
      </c>
      <c r="H87" s="38"/>
      <c r="I87" s="39"/>
      <c r="J87" s="39"/>
      <c r="L87" s="13" t="s">
        <v>47</v>
      </c>
      <c r="M87" s="33">
        <f>O86-M86</f>
        <v>34800</v>
      </c>
      <c r="N87" s="13"/>
      <c r="O87" s="40"/>
    </row>
    <row r="88" spans="1:15" x14ac:dyDescent="0.25">
      <c r="A88" s="4"/>
      <c r="G88" s="39" t="s">
        <v>11</v>
      </c>
      <c r="H88" s="38">
        <f>E86</f>
        <v>5800</v>
      </c>
      <c r="I88" s="39" t="s">
        <v>146</v>
      </c>
      <c r="J88" s="39">
        <f>H29</f>
        <v>10000</v>
      </c>
      <c r="L88" s="2" t="s">
        <v>147</v>
      </c>
      <c r="M88" s="28"/>
      <c r="N88" s="41"/>
    </row>
    <row r="89" spans="1:15" x14ac:dyDescent="0.25">
      <c r="A89" s="4"/>
      <c r="G89" s="39" t="s">
        <v>148</v>
      </c>
      <c r="H89" s="38">
        <f>D62+E62</f>
        <v>4000</v>
      </c>
      <c r="I89" s="39"/>
      <c r="J89" s="39"/>
      <c r="M89" s="7"/>
      <c r="N89" s="41"/>
    </row>
    <row r="90" spans="1:15" x14ac:dyDescent="0.25">
      <c r="A90" s="4"/>
      <c r="G90" s="39" t="s">
        <v>149</v>
      </c>
      <c r="H90" s="38">
        <f>-D50</f>
        <v>200</v>
      </c>
      <c r="I90" s="39"/>
      <c r="J90" s="39"/>
      <c r="M90" s="7"/>
      <c r="N90" s="41"/>
    </row>
    <row r="91" spans="1:15" x14ac:dyDescent="0.25">
      <c r="A91" s="4"/>
      <c r="C91" s="7"/>
      <c r="M91" s="7"/>
      <c r="N91" s="41"/>
    </row>
    <row r="92" spans="1:15" x14ac:dyDescent="0.25">
      <c r="A92" s="4">
        <v>3</v>
      </c>
      <c r="B92" s="7" t="s">
        <v>5</v>
      </c>
      <c r="H92" s="7"/>
    </row>
    <row r="93" spans="1:15" x14ac:dyDescent="0.25">
      <c r="A93" s="4"/>
      <c r="B93" s="27" t="s">
        <v>135</v>
      </c>
      <c r="C93" s="27"/>
      <c r="D93" s="27"/>
      <c r="E93" s="27"/>
      <c r="G93" s="27" t="s">
        <v>136</v>
      </c>
      <c r="H93" s="27"/>
      <c r="I93" s="27"/>
      <c r="J93" s="27"/>
      <c r="L93" s="27" t="s">
        <v>137</v>
      </c>
      <c r="M93" s="27"/>
      <c r="N93" s="27"/>
      <c r="O93" s="27"/>
    </row>
    <row r="94" spans="1:15" x14ac:dyDescent="0.25">
      <c r="A94" s="4"/>
      <c r="B94" s="2" t="s">
        <v>42</v>
      </c>
      <c r="C94" s="28">
        <f>E18+I18</f>
        <v>25600</v>
      </c>
      <c r="D94" s="2" t="s">
        <v>46</v>
      </c>
      <c r="E94" s="2">
        <f>E22+I22</f>
        <v>70000</v>
      </c>
      <c r="G94" s="35" t="s">
        <v>140</v>
      </c>
      <c r="H94" s="30"/>
      <c r="I94" s="29"/>
      <c r="J94" s="29"/>
      <c r="L94" s="2" t="s">
        <v>42</v>
      </c>
      <c r="M94" s="31">
        <v>0</v>
      </c>
      <c r="N94" s="2" t="s">
        <v>46</v>
      </c>
      <c r="O94" s="6">
        <f>E94-H95</f>
        <v>50000</v>
      </c>
    </row>
    <row r="95" spans="1:15" x14ac:dyDescent="0.25">
      <c r="A95" s="4"/>
      <c r="B95" s="2" t="s">
        <v>44</v>
      </c>
      <c r="C95" s="28">
        <f>E19+I19</f>
        <v>174000</v>
      </c>
      <c r="D95" s="2" t="s">
        <v>47</v>
      </c>
      <c r="E95" s="2">
        <f>E23+I23</f>
        <v>129600</v>
      </c>
      <c r="F95" s="32"/>
      <c r="G95" s="29" t="s">
        <v>138</v>
      </c>
      <c r="H95" s="30">
        <f>I22</f>
        <v>20000</v>
      </c>
      <c r="I95" s="29" t="s">
        <v>41</v>
      </c>
      <c r="J95" s="29">
        <f>C94</f>
        <v>25600</v>
      </c>
      <c r="K95" s="36"/>
      <c r="L95" s="2" t="s">
        <v>44</v>
      </c>
      <c r="M95" s="28">
        <f>C95</f>
        <v>174000</v>
      </c>
      <c r="N95" s="2" t="s">
        <v>47</v>
      </c>
      <c r="O95" s="2">
        <f>E95-H96</f>
        <v>109600</v>
      </c>
    </row>
    <row r="96" spans="1:15" x14ac:dyDescent="0.25">
      <c r="A96" s="4"/>
      <c r="C96" s="28"/>
      <c r="F96" s="32"/>
      <c r="G96" s="29" t="s">
        <v>141</v>
      </c>
      <c r="H96" s="30">
        <f>I23</f>
        <v>20000</v>
      </c>
      <c r="I96" s="29" t="s">
        <v>142</v>
      </c>
      <c r="J96" s="29">
        <f>E69</f>
        <v>16000</v>
      </c>
      <c r="K96" s="36"/>
      <c r="L96" s="2" t="s">
        <v>143</v>
      </c>
      <c r="M96" s="28">
        <f>H97</f>
        <v>1600</v>
      </c>
      <c r="N96" s="2" t="s">
        <v>142</v>
      </c>
      <c r="O96" s="2">
        <f>J96</f>
        <v>16000</v>
      </c>
    </row>
    <row r="97" spans="1:16" x14ac:dyDescent="0.25">
      <c r="A97" s="4"/>
      <c r="B97" s="13" t="s">
        <v>50</v>
      </c>
      <c r="C97" s="33">
        <f>-(E28+I28)</f>
        <v>120000</v>
      </c>
      <c r="D97" s="13" t="s">
        <v>49</v>
      </c>
      <c r="E97" s="13">
        <f>E26+I26</f>
        <v>155000</v>
      </c>
      <c r="F97" s="32"/>
      <c r="G97" s="29" t="s">
        <v>12</v>
      </c>
      <c r="H97" s="30">
        <f>D57</f>
        <v>1600</v>
      </c>
      <c r="I97" s="29"/>
      <c r="J97" s="29"/>
      <c r="K97" s="36"/>
      <c r="M97" s="28"/>
    </row>
    <row r="98" spans="1:16" x14ac:dyDescent="0.25">
      <c r="A98" s="4"/>
      <c r="B98" s="13" t="s">
        <v>47</v>
      </c>
      <c r="C98" s="33">
        <f>E97+E98-C97</f>
        <v>43800</v>
      </c>
      <c r="D98" s="13" t="s">
        <v>120</v>
      </c>
      <c r="E98" s="13">
        <f>E27+I27</f>
        <v>8800</v>
      </c>
      <c r="F98" s="32"/>
      <c r="H98" s="28"/>
      <c r="L98" s="13" t="s">
        <v>50</v>
      </c>
      <c r="M98" s="33">
        <f>C97+H102</f>
        <v>120200</v>
      </c>
      <c r="N98" s="13" t="s">
        <v>49</v>
      </c>
      <c r="O98" s="13">
        <f>E97</f>
        <v>155000</v>
      </c>
    </row>
    <row r="99" spans="1:16" x14ac:dyDescent="0.25">
      <c r="A99" s="4"/>
      <c r="B99" s="2" t="s">
        <v>144</v>
      </c>
      <c r="C99" s="28"/>
      <c r="G99" s="37" t="s">
        <v>145</v>
      </c>
      <c r="H99" s="38"/>
      <c r="I99" s="39"/>
      <c r="J99" s="39"/>
      <c r="L99" s="13" t="s">
        <v>47</v>
      </c>
      <c r="M99" s="33">
        <f>O98-M98</f>
        <v>34800</v>
      </c>
      <c r="N99" s="13"/>
      <c r="O99" s="40"/>
    </row>
    <row r="100" spans="1:16" x14ac:dyDescent="0.25">
      <c r="A100" s="4"/>
      <c r="G100" s="39" t="s">
        <v>11</v>
      </c>
      <c r="H100" s="38">
        <f>E98</f>
        <v>8800</v>
      </c>
      <c r="I100" s="39" t="s">
        <v>146</v>
      </c>
      <c r="J100" s="39">
        <f>I29</f>
        <v>15000</v>
      </c>
      <c r="L100" s="2" t="s">
        <v>147</v>
      </c>
      <c r="M100" s="28"/>
      <c r="N100" s="41"/>
    </row>
    <row r="101" spans="1:16" x14ac:dyDescent="0.25">
      <c r="A101" s="4"/>
      <c r="G101" s="39" t="s">
        <v>148</v>
      </c>
      <c r="H101" s="38">
        <f>D63+E63</f>
        <v>6000</v>
      </c>
      <c r="I101" s="39"/>
      <c r="J101" s="39"/>
      <c r="M101" s="7"/>
      <c r="N101" s="41"/>
    </row>
    <row r="102" spans="1:16" x14ac:dyDescent="0.25">
      <c r="A102" s="4"/>
      <c r="G102" s="39" t="s">
        <v>149</v>
      </c>
      <c r="H102" s="38">
        <f>-D51</f>
        <v>200</v>
      </c>
      <c r="I102" s="39"/>
      <c r="J102" s="39"/>
      <c r="M102" s="7"/>
      <c r="N102" s="41"/>
    </row>
    <row r="103" spans="1:16" s="43" customFormat="1" x14ac:dyDescent="0.25">
      <c r="B103" s="44"/>
      <c r="D103" s="45"/>
      <c r="E103" s="45"/>
      <c r="F103" s="46"/>
      <c r="N103" s="47"/>
      <c r="P103" s="6"/>
    </row>
    <row r="104" spans="1:16" s="47" customFormat="1" x14ac:dyDescent="0.25">
      <c r="A104" s="47">
        <v>4</v>
      </c>
      <c r="B104" s="47" t="s">
        <v>150</v>
      </c>
      <c r="F104" s="25"/>
      <c r="K104" s="25"/>
      <c r="P104" s="25"/>
    </row>
    <row r="105" spans="1:16" s="47" customFormat="1" x14ac:dyDescent="0.25">
      <c r="B105" s="48"/>
      <c r="C105" s="48"/>
      <c r="D105" s="49" t="s">
        <v>21</v>
      </c>
      <c r="E105" s="49" t="s">
        <v>151</v>
      </c>
      <c r="F105" s="50" t="s">
        <v>152</v>
      </c>
      <c r="G105" s="49" t="s">
        <v>153</v>
      </c>
      <c r="P105" s="25"/>
    </row>
    <row r="106" spans="1:16" s="43" customFormat="1" x14ac:dyDescent="0.25">
      <c r="B106" s="51" t="s">
        <v>267</v>
      </c>
      <c r="C106" s="51"/>
      <c r="D106" s="52">
        <f>O75</f>
        <v>50000</v>
      </c>
      <c r="E106" s="52">
        <f>O76</f>
        <v>50000</v>
      </c>
      <c r="F106" s="24">
        <v>0</v>
      </c>
      <c r="G106" s="52">
        <f t="shared" ref="G106:G114" si="0">SUM(D106:F106)</f>
        <v>100000</v>
      </c>
      <c r="P106" s="6"/>
    </row>
    <row r="107" spans="1:16" s="43" customFormat="1" x14ac:dyDescent="0.25">
      <c r="B107" s="55" t="s">
        <v>266</v>
      </c>
      <c r="C107" s="56"/>
      <c r="D107" s="52"/>
      <c r="E107" s="52"/>
      <c r="F107" s="53">
        <f>O77</f>
        <v>12000</v>
      </c>
      <c r="G107" s="52">
        <f t="shared" si="0"/>
        <v>12000</v>
      </c>
      <c r="P107" s="6"/>
    </row>
    <row r="108" spans="1:16" s="43" customFormat="1" x14ac:dyDescent="0.25">
      <c r="B108" s="51" t="s">
        <v>154</v>
      </c>
      <c r="C108" s="51"/>
      <c r="D108" s="54"/>
      <c r="E108" s="54">
        <f>G118</f>
        <v>30800</v>
      </c>
      <c r="F108" s="54">
        <f>G119</f>
        <v>4000</v>
      </c>
      <c r="G108" s="52">
        <f t="shared" si="0"/>
        <v>34800</v>
      </c>
      <c r="P108" s="6"/>
    </row>
    <row r="109" spans="1:16" s="43" customFormat="1" x14ac:dyDescent="0.25">
      <c r="B109" s="55" t="s">
        <v>155</v>
      </c>
      <c r="C109" s="56"/>
      <c r="D109" s="54"/>
      <c r="E109" s="54"/>
      <c r="F109" s="54">
        <f>F62</f>
        <v>-2000</v>
      </c>
      <c r="G109" s="52">
        <f t="shared" si="0"/>
        <v>-2000</v>
      </c>
      <c r="P109" s="6"/>
    </row>
    <row r="110" spans="1:16" s="43" customFormat="1" x14ac:dyDescent="0.25">
      <c r="B110" s="51" t="s">
        <v>156</v>
      </c>
      <c r="C110" s="51"/>
      <c r="D110" s="54">
        <f>SUM(D106:D108)</f>
        <v>50000</v>
      </c>
      <c r="E110" s="54">
        <f>SUM(E106:E108)</f>
        <v>80800</v>
      </c>
      <c r="F110" s="54">
        <f>SUM(F107:F109)</f>
        <v>14000</v>
      </c>
      <c r="G110" s="52">
        <f t="shared" si="0"/>
        <v>144800</v>
      </c>
      <c r="O110" s="47"/>
      <c r="P110" s="6"/>
    </row>
    <row r="111" spans="1:16" s="43" customFormat="1" x14ac:dyDescent="0.25">
      <c r="B111" s="51" t="s">
        <v>157</v>
      </c>
      <c r="C111" s="51"/>
      <c r="D111" s="52">
        <f>D110</f>
        <v>50000</v>
      </c>
      <c r="E111" s="52">
        <f>E110</f>
        <v>80800</v>
      </c>
      <c r="F111" s="52">
        <f>F110</f>
        <v>14000</v>
      </c>
      <c r="G111" s="52">
        <f t="shared" si="0"/>
        <v>144800</v>
      </c>
      <c r="P111" s="6"/>
    </row>
    <row r="112" spans="1:16" s="43" customFormat="1" x14ac:dyDescent="0.25">
      <c r="B112" s="51" t="s">
        <v>154</v>
      </c>
      <c r="C112" s="51"/>
      <c r="D112" s="54"/>
      <c r="E112" s="54">
        <f>H118</f>
        <v>28800</v>
      </c>
      <c r="F112" s="54">
        <f>H119</f>
        <v>6000</v>
      </c>
      <c r="G112" s="52">
        <f t="shared" si="0"/>
        <v>34800</v>
      </c>
      <c r="P112" s="6"/>
    </row>
    <row r="113" spans="1:16" s="43" customFormat="1" x14ac:dyDescent="0.25">
      <c r="B113" s="55" t="s">
        <v>155</v>
      </c>
      <c r="C113" s="56"/>
      <c r="D113" s="54"/>
      <c r="E113" s="54"/>
      <c r="F113" s="54">
        <f>F63</f>
        <v>-4000</v>
      </c>
      <c r="G113" s="52">
        <f t="shared" si="0"/>
        <v>-4000</v>
      </c>
      <c r="P113" s="6"/>
    </row>
    <row r="114" spans="1:16" s="43" customFormat="1" x14ac:dyDescent="0.25">
      <c r="B114" s="51" t="s">
        <v>158</v>
      </c>
      <c r="C114" s="51"/>
      <c r="D114" s="54">
        <f>SUM(D111:D112)</f>
        <v>50000</v>
      </c>
      <c r="E114" s="54">
        <f>SUM(E111:E112)</f>
        <v>109600</v>
      </c>
      <c r="F114" s="54">
        <f>SUM(F111:F113)</f>
        <v>16000</v>
      </c>
      <c r="G114" s="52">
        <f t="shared" si="0"/>
        <v>175600</v>
      </c>
      <c r="O114" s="47"/>
      <c r="P114" s="6"/>
    </row>
    <row r="115" spans="1:16" s="43" customFormat="1" x14ac:dyDescent="0.25">
      <c r="O115" s="47"/>
      <c r="P115" s="6"/>
    </row>
    <row r="116" spans="1:16" s="43" customFormat="1" x14ac:dyDescent="0.25">
      <c r="B116" s="57" t="s">
        <v>159</v>
      </c>
      <c r="C116" s="47"/>
      <c r="D116" s="47"/>
      <c r="E116" s="25"/>
      <c r="F116" s="47"/>
      <c r="G116" s="47"/>
      <c r="P116" s="6"/>
    </row>
    <row r="117" spans="1:16" s="43" customFormat="1" x14ac:dyDescent="0.25">
      <c r="G117" s="58" t="s">
        <v>4</v>
      </c>
      <c r="H117" s="58" t="s">
        <v>160</v>
      </c>
      <c r="P117" s="6"/>
    </row>
    <row r="118" spans="1:16" s="43" customFormat="1" x14ac:dyDescent="0.25">
      <c r="B118" s="43">
        <v>1</v>
      </c>
      <c r="C118" s="47" t="s">
        <v>161</v>
      </c>
      <c r="G118" s="59">
        <f>D29</f>
        <v>30800</v>
      </c>
      <c r="H118" s="59">
        <f>E29</f>
        <v>28800</v>
      </c>
      <c r="I118" s="47" t="s">
        <v>162</v>
      </c>
      <c r="P118" s="6"/>
    </row>
    <row r="119" spans="1:16" s="43" customFormat="1" x14ac:dyDescent="0.25">
      <c r="B119" s="43">
        <v>2</v>
      </c>
      <c r="C119" s="47" t="s">
        <v>163</v>
      </c>
      <c r="G119" s="60">
        <f>D62+E62</f>
        <v>4000</v>
      </c>
      <c r="H119" s="60">
        <f>D63+E63</f>
        <v>6000</v>
      </c>
      <c r="I119" s="43" t="s">
        <v>164</v>
      </c>
      <c r="K119" s="6"/>
      <c r="N119" s="47"/>
      <c r="P119" s="6"/>
    </row>
    <row r="120" spans="1:16" s="43" customFormat="1" x14ac:dyDescent="0.25">
      <c r="G120" s="47">
        <f>SUM(G118:G119)</f>
        <v>34800</v>
      </c>
      <c r="H120" s="47">
        <f>SUM(H118:H119)</f>
        <v>34800</v>
      </c>
      <c r="K120" s="6"/>
      <c r="N120" s="47"/>
      <c r="P120" s="6"/>
    </row>
    <row r="121" spans="1:16" s="43" customFormat="1" x14ac:dyDescent="0.25">
      <c r="B121" s="47" t="s">
        <v>165</v>
      </c>
      <c r="G121" s="47"/>
      <c r="K121" s="6"/>
      <c r="N121" s="47"/>
      <c r="P121" s="6"/>
    </row>
    <row r="122" spans="1:16" s="43" customFormat="1" x14ac:dyDescent="0.25">
      <c r="B122" s="47" t="s">
        <v>166</v>
      </c>
      <c r="D122" s="47"/>
      <c r="E122" s="47"/>
      <c r="F122" s="47"/>
      <c r="K122" s="6"/>
      <c r="N122" s="47"/>
      <c r="P122" s="6"/>
    </row>
    <row r="123" spans="1:16" s="43" customFormat="1" x14ac:dyDescent="0.25">
      <c r="B123" s="47"/>
      <c r="D123" s="47"/>
      <c r="E123" s="47"/>
      <c r="F123" s="47"/>
      <c r="K123" s="6"/>
      <c r="N123" s="47"/>
      <c r="P123" s="6"/>
    </row>
    <row r="124" spans="1:16" x14ac:dyDescent="0.25">
      <c r="A124" s="4" t="s">
        <v>167</v>
      </c>
      <c r="B124" s="7" t="s">
        <v>168</v>
      </c>
      <c r="C124" s="61"/>
      <c r="D124" s="7"/>
      <c r="E124" s="7"/>
    </row>
    <row r="125" spans="1:16" x14ac:dyDescent="0.25">
      <c r="B125" s="62" t="s">
        <v>169</v>
      </c>
      <c r="C125" s="63" t="s">
        <v>170</v>
      </c>
      <c r="D125" s="64"/>
      <c r="E125" s="62" t="s">
        <v>135</v>
      </c>
      <c r="F125" s="63" t="s">
        <v>136</v>
      </c>
      <c r="G125" s="64"/>
      <c r="H125" s="65" t="s">
        <v>171</v>
      </c>
    </row>
    <row r="126" spans="1:16" x14ac:dyDescent="0.25">
      <c r="B126" s="66"/>
      <c r="C126" s="21" t="s">
        <v>172</v>
      </c>
      <c r="D126" s="21" t="s">
        <v>173</v>
      </c>
      <c r="E126" s="66" t="s">
        <v>135</v>
      </c>
      <c r="F126" s="21" t="s">
        <v>174</v>
      </c>
      <c r="G126" s="21" t="s">
        <v>175</v>
      </c>
      <c r="H126" s="66"/>
    </row>
    <row r="127" spans="1:16" x14ac:dyDescent="0.25">
      <c r="B127" s="67" t="s">
        <v>176</v>
      </c>
      <c r="C127" s="68"/>
      <c r="D127" s="68"/>
      <c r="E127" s="68"/>
      <c r="F127" s="68"/>
      <c r="G127" s="68"/>
      <c r="H127" s="69"/>
    </row>
    <row r="128" spans="1:16" x14ac:dyDescent="0.25">
      <c r="B128" s="20" t="s">
        <v>177</v>
      </c>
      <c r="C128" s="20">
        <f>D18</f>
        <v>22800</v>
      </c>
      <c r="D128" s="24">
        <f>H18</f>
        <v>0</v>
      </c>
      <c r="E128" s="20">
        <f>C128+D128</f>
        <v>22800</v>
      </c>
      <c r="F128" s="20"/>
      <c r="G128" s="20">
        <f>C128</f>
        <v>22800</v>
      </c>
      <c r="H128" s="24">
        <f>E128+F128-G128</f>
        <v>0</v>
      </c>
    </row>
    <row r="129" spans="2:8" x14ac:dyDescent="0.25">
      <c r="B129" s="20" t="s">
        <v>178</v>
      </c>
      <c r="C129" s="20">
        <f>D19</f>
        <v>108000</v>
      </c>
      <c r="D129" s="20">
        <f>H19</f>
        <v>35000</v>
      </c>
      <c r="E129" s="20">
        <f t="shared" ref="E129:E140" si="1">C129+D129</f>
        <v>143000</v>
      </c>
      <c r="F129" s="20"/>
      <c r="G129" s="20"/>
      <c r="H129" s="20">
        <f>E129+F129-G129</f>
        <v>143000</v>
      </c>
    </row>
    <row r="130" spans="2:8" x14ac:dyDescent="0.25">
      <c r="B130" s="20" t="s">
        <v>179</v>
      </c>
      <c r="C130" s="24">
        <v>0</v>
      </c>
      <c r="D130" s="24">
        <v>0</v>
      </c>
      <c r="E130" s="24">
        <f t="shared" si="1"/>
        <v>0</v>
      </c>
      <c r="F130" s="20">
        <f>D56</f>
        <v>1800</v>
      </c>
      <c r="G130" s="20"/>
      <c r="H130" s="20">
        <f>E130+F130-G130</f>
        <v>1800</v>
      </c>
    </row>
    <row r="131" spans="2:8" x14ac:dyDescent="0.25">
      <c r="B131" s="20" t="s">
        <v>180</v>
      </c>
      <c r="C131" s="20">
        <f>SUM(C128:C130)</f>
        <v>130800</v>
      </c>
      <c r="D131" s="20">
        <f>SUM(D128:D130)</f>
        <v>35000</v>
      </c>
      <c r="E131" s="20">
        <f>SUM(E128:E130)</f>
        <v>165800</v>
      </c>
      <c r="F131" s="24"/>
      <c r="G131" s="20"/>
      <c r="H131" s="20">
        <f>SUM(H128:H130)</f>
        <v>144800</v>
      </c>
    </row>
    <row r="132" spans="2:8" x14ac:dyDescent="0.25">
      <c r="B132" s="20" t="s">
        <v>181</v>
      </c>
      <c r="C132" s="20">
        <f>D22</f>
        <v>50000</v>
      </c>
      <c r="D132" s="20">
        <f>H22</f>
        <v>20000</v>
      </c>
      <c r="E132" s="20">
        <f t="shared" si="1"/>
        <v>70000</v>
      </c>
      <c r="F132" s="20">
        <f>H22</f>
        <v>20000</v>
      </c>
      <c r="G132" s="20"/>
      <c r="H132" s="20">
        <f>E132-F132+G132</f>
        <v>50000</v>
      </c>
    </row>
    <row r="133" spans="2:8" x14ac:dyDescent="0.25">
      <c r="B133" s="20" t="s">
        <v>151</v>
      </c>
      <c r="C133" s="20">
        <f>D23</f>
        <v>80800</v>
      </c>
      <c r="D133" s="20">
        <f>H23</f>
        <v>15000</v>
      </c>
      <c r="E133" s="20">
        <f t="shared" si="1"/>
        <v>95800</v>
      </c>
      <c r="F133" s="20">
        <f>H23</f>
        <v>15000</v>
      </c>
      <c r="G133" s="20"/>
      <c r="H133" s="20">
        <f>E133-F133+G133</f>
        <v>80800</v>
      </c>
    </row>
    <row r="134" spans="2:8" x14ac:dyDescent="0.25">
      <c r="B134" s="20" t="s">
        <v>152</v>
      </c>
      <c r="C134" s="24">
        <v>0</v>
      </c>
      <c r="D134" s="24">
        <v>0</v>
      </c>
      <c r="E134" s="24">
        <f t="shared" si="1"/>
        <v>0</v>
      </c>
      <c r="F134" s="20"/>
      <c r="G134" s="20">
        <f>E68</f>
        <v>14000</v>
      </c>
      <c r="H134" s="20">
        <f>E134-F134+G134</f>
        <v>14000</v>
      </c>
    </row>
    <row r="135" spans="2:8" x14ac:dyDescent="0.25">
      <c r="B135" s="20" t="s">
        <v>182</v>
      </c>
      <c r="C135" s="20">
        <f>SUM(C132:C134)</f>
        <v>130800</v>
      </c>
      <c r="D135" s="20">
        <f>SUM(D132:D134)</f>
        <v>35000</v>
      </c>
      <c r="E135" s="20">
        <f>SUM(E132:E134)</f>
        <v>165800</v>
      </c>
      <c r="F135" s="20"/>
      <c r="G135" s="20"/>
      <c r="H135" s="20">
        <f>SUM(H132:H134)</f>
        <v>144800</v>
      </c>
    </row>
    <row r="136" spans="2:8" x14ac:dyDescent="0.25">
      <c r="B136" s="20"/>
      <c r="C136" s="20"/>
      <c r="D136" s="20"/>
      <c r="E136" s="21" t="s">
        <v>183</v>
      </c>
      <c r="F136" s="20">
        <f>SUM(F128:F135)</f>
        <v>36800</v>
      </c>
      <c r="G136" s="20">
        <f>SUM(G128:G135)</f>
        <v>36800</v>
      </c>
      <c r="H136" s="20"/>
    </row>
    <row r="137" spans="2:8" x14ac:dyDescent="0.25">
      <c r="B137" s="67" t="s">
        <v>184</v>
      </c>
      <c r="C137" s="68"/>
      <c r="D137" s="68"/>
      <c r="E137" s="68"/>
      <c r="F137" s="68"/>
      <c r="G137" s="68"/>
      <c r="H137" s="69"/>
    </row>
    <row r="138" spans="2:8" x14ac:dyDescent="0.25">
      <c r="B138" s="20" t="s">
        <v>49</v>
      </c>
      <c r="C138" s="20">
        <f>D26</f>
        <v>120000</v>
      </c>
      <c r="D138" s="20">
        <f>H26</f>
        <v>40000</v>
      </c>
      <c r="E138" s="20">
        <f t="shared" si="1"/>
        <v>160000</v>
      </c>
      <c r="F138" s="20"/>
      <c r="G138" s="20"/>
      <c r="H138" s="20">
        <f>E138-F138+G138</f>
        <v>160000</v>
      </c>
    </row>
    <row r="139" spans="2:8" x14ac:dyDescent="0.25">
      <c r="B139" s="20" t="s">
        <v>120</v>
      </c>
      <c r="C139" s="20">
        <f>D27</f>
        <v>5800</v>
      </c>
      <c r="D139" s="24">
        <v>0</v>
      </c>
      <c r="E139" s="20">
        <f t="shared" si="1"/>
        <v>5800</v>
      </c>
      <c r="F139" s="20">
        <f>E139</f>
        <v>5800</v>
      </c>
      <c r="G139" s="20"/>
      <c r="H139" s="24">
        <f>E139-F139+G139</f>
        <v>0</v>
      </c>
    </row>
    <row r="140" spans="2:8" x14ac:dyDescent="0.25">
      <c r="B140" s="20" t="s">
        <v>50</v>
      </c>
      <c r="C140" s="20">
        <f>-D28</f>
        <v>95000</v>
      </c>
      <c r="D140" s="20">
        <f>-H28</f>
        <v>30000</v>
      </c>
      <c r="E140" s="20">
        <f t="shared" si="1"/>
        <v>125000</v>
      </c>
      <c r="F140" s="20">
        <f>-D50</f>
        <v>200</v>
      </c>
      <c r="G140" s="20"/>
      <c r="H140" s="20">
        <f>E140+F140-G140</f>
        <v>125200</v>
      </c>
    </row>
    <row r="141" spans="2:8" x14ac:dyDescent="0.25">
      <c r="B141" s="20" t="s">
        <v>51</v>
      </c>
      <c r="C141" s="20">
        <f>C138+C139-C140</f>
        <v>30800</v>
      </c>
      <c r="D141" s="20">
        <f>D138+D139-D140</f>
        <v>10000</v>
      </c>
      <c r="E141" s="20">
        <f>E138+E139-E140</f>
        <v>40800</v>
      </c>
      <c r="F141" s="20"/>
      <c r="G141" s="20"/>
      <c r="H141" s="20">
        <f>H138+H139-H140</f>
        <v>34800</v>
      </c>
    </row>
    <row r="142" spans="2:8" x14ac:dyDescent="0.25">
      <c r="B142" s="20"/>
      <c r="C142" s="20"/>
      <c r="D142" s="20"/>
      <c r="E142" s="21" t="s">
        <v>183</v>
      </c>
      <c r="F142" s="20">
        <f>SUM(F138:F141)</f>
        <v>6000</v>
      </c>
      <c r="G142" s="24">
        <v>0</v>
      </c>
      <c r="H142" s="20"/>
    </row>
    <row r="143" spans="2:8" x14ac:dyDescent="0.25">
      <c r="B143" s="7"/>
      <c r="C143" s="7"/>
      <c r="D143" s="7"/>
      <c r="E143" s="7"/>
      <c r="F143" s="7"/>
      <c r="G143" s="7"/>
      <c r="H143" s="7"/>
    </row>
    <row r="145" spans="1:6" x14ac:dyDescent="0.25">
      <c r="A145" s="4"/>
      <c r="B145" s="7"/>
      <c r="C145" s="61"/>
      <c r="D145" s="7"/>
      <c r="E145" s="7"/>
    </row>
    <row r="146" spans="1:6" s="43" customFormat="1" x14ac:dyDescent="0.25">
      <c r="C146" s="47"/>
      <c r="D146" s="47"/>
      <c r="F146" s="2"/>
    </row>
  </sheetData>
  <mergeCells count="30">
    <mergeCell ref="F125:G125"/>
    <mergeCell ref="H125:H126"/>
    <mergeCell ref="B127:H127"/>
    <mergeCell ref="B137:H137"/>
    <mergeCell ref="B112:C112"/>
    <mergeCell ref="B113:C113"/>
    <mergeCell ref="B114:C114"/>
    <mergeCell ref="B125:B126"/>
    <mergeCell ref="C125:D125"/>
    <mergeCell ref="E125:E126"/>
    <mergeCell ref="B105:C105"/>
    <mergeCell ref="B106:C106"/>
    <mergeCell ref="B108:C108"/>
    <mergeCell ref="B109:C109"/>
    <mergeCell ref="B110:C110"/>
    <mergeCell ref="B111:C111"/>
    <mergeCell ref="B107:C107"/>
    <mergeCell ref="L74:O74"/>
    <mergeCell ref="B81:E81"/>
    <mergeCell ref="G81:J81"/>
    <mergeCell ref="L81:O81"/>
    <mergeCell ref="B93:E93"/>
    <mergeCell ref="G93:J93"/>
    <mergeCell ref="L93:O93"/>
    <mergeCell ref="C16:E16"/>
    <mergeCell ref="G16:I16"/>
    <mergeCell ref="D48:E48"/>
    <mergeCell ref="D60:E60"/>
    <mergeCell ref="B74:E74"/>
    <mergeCell ref="G74:J74"/>
  </mergeCells>
  <phoneticPr fontId="2" type="noConversion"/>
  <pageMargins left="0.70866141732283472" right="0.70866141732283472" top="0.35433070866141736" bottom="0.19685039370078741" header="0.31496062992125984" footer="0.19685039370078741"/>
  <pageSetup paperSize="9" scale="70" orientation="landscape" horizontalDpi="300" r:id="rId1"/>
  <rowBreaks count="3" manualBreakCount="3">
    <brk id="46" max="17" man="1"/>
    <brk id="90" max="17" man="1"/>
    <brk id="142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144"/>
  <sheetViews>
    <sheetView tabSelected="1" view="pageBreakPreview" topLeftCell="A115" zoomScale="86" zoomScaleNormal="100" zoomScaleSheetLayoutView="86" workbookViewId="0">
      <selection activeCell="F127" sqref="F127"/>
    </sheetView>
  </sheetViews>
  <sheetFormatPr defaultColWidth="8.9140625" defaultRowHeight="16" x14ac:dyDescent="0.25"/>
  <cols>
    <col min="1" max="1" width="4.33203125" style="2" customWidth="1"/>
    <col min="2" max="10" width="9.08203125" style="2" customWidth="1"/>
    <col min="11" max="11" width="9" style="2" bestFit="1" customWidth="1"/>
    <col min="12" max="13" width="8.9140625" style="2"/>
    <col min="14" max="14" width="8" style="2" customWidth="1"/>
    <col min="15" max="15" width="8.9140625" style="2"/>
    <col min="16" max="16" width="7.5" style="2" bestFit="1" customWidth="1"/>
    <col min="17" max="18" width="8.9140625" style="2"/>
    <col min="19" max="19" width="9" style="2" bestFit="1" customWidth="1"/>
    <col min="20" max="16384" width="8.9140625" style="2"/>
  </cols>
  <sheetData>
    <row r="1" spans="1:19" x14ac:dyDescent="0.25">
      <c r="A1" s="1" t="s">
        <v>185</v>
      </c>
      <c r="R1" s="3" t="s">
        <v>29</v>
      </c>
      <c r="S1" s="3">
        <v>5</v>
      </c>
    </row>
    <row r="4" spans="1:19" x14ac:dyDescent="0.25">
      <c r="A4" s="2">
        <v>1</v>
      </c>
      <c r="B4" s="2" t="s">
        <v>19</v>
      </c>
    </row>
    <row r="5" spans="1:19" x14ac:dyDescent="0.25">
      <c r="B5" s="2" t="s">
        <v>28</v>
      </c>
    </row>
    <row r="6" spans="1:19" x14ac:dyDescent="0.25">
      <c r="B6" s="2" t="s">
        <v>186</v>
      </c>
      <c r="E6" s="5">
        <v>0.6</v>
      </c>
    </row>
    <row r="7" spans="1:19" x14ac:dyDescent="0.25">
      <c r="B7" s="2" t="s">
        <v>13</v>
      </c>
      <c r="E7" s="2">
        <v>100000</v>
      </c>
    </row>
    <row r="8" spans="1:19" x14ac:dyDescent="0.25">
      <c r="A8" s="4"/>
      <c r="B8" s="2" t="s">
        <v>187</v>
      </c>
      <c r="C8" s="5"/>
    </row>
    <row r="9" spans="1:19" x14ac:dyDescent="0.25">
      <c r="B9" s="2" t="s">
        <v>188</v>
      </c>
    </row>
    <row r="10" spans="1:19" x14ac:dyDescent="0.25">
      <c r="B10" s="21"/>
      <c r="C10" s="21" t="s">
        <v>10</v>
      </c>
      <c r="D10" s="21" t="s">
        <v>7</v>
      </c>
      <c r="E10" s="21" t="s">
        <v>189</v>
      </c>
      <c r="F10" s="21" t="s">
        <v>190</v>
      </c>
    </row>
    <row r="11" spans="1:19" x14ac:dyDescent="0.25">
      <c r="B11" s="20" t="s">
        <v>191</v>
      </c>
      <c r="C11" s="20">
        <v>60000</v>
      </c>
      <c r="D11" s="20">
        <v>45000</v>
      </c>
      <c r="E11" s="20">
        <f>C11-D11</f>
        <v>15000</v>
      </c>
      <c r="F11" s="20" t="s">
        <v>192</v>
      </c>
    </row>
    <row r="13" spans="1:19" x14ac:dyDescent="0.25">
      <c r="A13" s="2">
        <v>2</v>
      </c>
      <c r="B13" s="2" t="s">
        <v>62</v>
      </c>
    </row>
    <row r="14" spans="1:19" x14ac:dyDescent="0.25">
      <c r="B14" s="2" t="s">
        <v>193</v>
      </c>
    </row>
    <row r="15" spans="1:19" x14ac:dyDescent="0.25">
      <c r="B15" s="20"/>
      <c r="C15" s="21" t="s">
        <v>77</v>
      </c>
      <c r="D15" s="21" t="s">
        <v>66</v>
      </c>
    </row>
    <row r="16" spans="1:19" x14ac:dyDescent="0.25">
      <c r="B16" s="20" t="s">
        <v>62</v>
      </c>
      <c r="C16" s="20">
        <v>8000</v>
      </c>
      <c r="D16" s="20">
        <v>12000</v>
      </c>
    </row>
    <row r="18" spans="1:10" x14ac:dyDescent="0.25">
      <c r="A18" s="2">
        <v>3</v>
      </c>
      <c r="B18" s="2" t="s">
        <v>82</v>
      </c>
    </row>
    <row r="19" spans="1:10" x14ac:dyDescent="0.25">
      <c r="B19" s="20"/>
      <c r="C19" s="21" t="s">
        <v>77</v>
      </c>
      <c r="D19" s="21" t="s">
        <v>66</v>
      </c>
    </row>
    <row r="20" spans="1:10" x14ac:dyDescent="0.25">
      <c r="B20" s="20" t="s">
        <v>194</v>
      </c>
      <c r="C20" s="20">
        <v>10000</v>
      </c>
      <c r="D20" s="20">
        <v>15000</v>
      </c>
    </row>
    <row r="22" spans="1:10" x14ac:dyDescent="0.25">
      <c r="A22" s="2">
        <v>4</v>
      </c>
      <c r="B22" s="2" t="s">
        <v>195</v>
      </c>
    </row>
    <row r="23" spans="1:10" x14ac:dyDescent="0.25">
      <c r="D23" s="70" t="s">
        <v>196</v>
      </c>
      <c r="E23" s="70"/>
      <c r="F23" s="70"/>
      <c r="H23" s="70" t="s">
        <v>197</v>
      </c>
      <c r="I23" s="70"/>
      <c r="J23" s="70"/>
    </row>
    <row r="24" spans="1:10" x14ac:dyDescent="0.25">
      <c r="D24" s="9" t="s">
        <v>198</v>
      </c>
      <c r="E24" s="9" t="s">
        <v>80</v>
      </c>
      <c r="F24" s="9" t="s">
        <v>199</v>
      </c>
      <c r="H24" s="9" t="s">
        <v>198</v>
      </c>
      <c r="I24" s="9" t="s">
        <v>80</v>
      </c>
      <c r="J24" s="9" t="s">
        <v>199</v>
      </c>
    </row>
    <row r="25" spans="1:10" x14ac:dyDescent="0.25">
      <c r="B25" s="2" t="s">
        <v>177</v>
      </c>
      <c r="D25" s="2">
        <f>E7</f>
        <v>100000</v>
      </c>
      <c r="E25" s="2">
        <f>J66</f>
        <v>107000</v>
      </c>
      <c r="F25" s="2">
        <f>J67</f>
        <v>99000</v>
      </c>
      <c r="H25" s="6">
        <v>0</v>
      </c>
      <c r="I25" s="6">
        <v>0</v>
      </c>
      <c r="J25" s="6">
        <v>0</v>
      </c>
    </row>
    <row r="26" spans="1:10" x14ac:dyDescent="0.25">
      <c r="B26" s="2" t="s">
        <v>200</v>
      </c>
      <c r="D26" s="10">
        <f>D27-D25</f>
        <v>200000</v>
      </c>
      <c r="E26" s="10">
        <f>E27-E25</f>
        <v>256000</v>
      </c>
      <c r="F26" s="10">
        <f>F27-F25</f>
        <v>325000</v>
      </c>
      <c r="H26" s="10">
        <f>H27</f>
        <v>120000</v>
      </c>
      <c r="I26" s="10">
        <f>I27</f>
        <v>150000</v>
      </c>
      <c r="J26" s="10">
        <f>J27</f>
        <v>155000</v>
      </c>
    </row>
    <row r="27" spans="1:10" x14ac:dyDescent="0.25">
      <c r="B27" s="2" t="s">
        <v>201</v>
      </c>
      <c r="D27" s="2">
        <f>D31</f>
        <v>300000</v>
      </c>
      <c r="E27" s="2">
        <f>E31</f>
        <v>363000</v>
      </c>
      <c r="F27" s="2">
        <f>F31</f>
        <v>424000</v>
      </c>
      <c r="H27" s="2">
        <f>H31</f>
        <v>120000</v>
      </c>
      <c r="I27" s="2">
        <f>I31</f>
        <v>150000</v>
      </c>
      <c r="J27" s="2">
        <f>J31</f>
        <v>155000</v>
      </c>
    </row>
    <row r="29" spans="1:10" x14ac:dyDescent="0.25">
      <c r="B29" s="2" t="s">
        <v>202</v>
      </c>
      <c r="D29" s="2">
        <v>200000</v>
      </c>
      <c r="E29" s="2">
        <f>D29</f>
        <v>200000</v>
      </c>
      <c r="F29" s="2">
        <f>E29</f>
        <v>200000</v>
      </c>
      <c r="H29" s="2">
        <v>100000</v>
      </c>
      <c r="I29" s="2">
        <f>H29</f>
        <v>100000</v>
      </c>
      <c r="J29" s="2">
        <f>I29</f>
        <v>100000</v>
      </c>
    </row>
    <row r="30" spans="1:10" x14ac:dyDescent="0.25">
      <c r="B30" s="2" t="s">
        <v>203</v>
      </c>
      <c r="D30" s="10">
        <v>100000</v>
      </c>
      <c r="E30" s="10">
        <f>D30+E36</f>
        <v>163000</v>
      </c>
      <c r="F30" s="10">
        <f>E30+F36</f>
        <v>224000</v>
      </c>
      <c r="H30" s="10">
        <v>20000</v>
      </c>
      <c r="I30" s="10">
        <f>H30+I36-C20</f>
        <v>50000</v>
      </c>
      <c r="J30" s="10">
        <f>I30+J36-D20</f>
        <v>55000</v>
      </c>
    </row>
    <row r="31" spans="1:10" x14ac:dyDescent="0.25">
      <c r="B31" s="2" t="s">
        <v>204</v>
      </c>
      <c r="D31" s="2">
        <f>SUM(D29:D30)</f>
        <v>300000</v>
      </c>
      <c r="E31" s="2">
        <f>SUM(E29:E30)</f>
        <v>363000</v>
      </c>
      <c r="F31" s="2">
        <f>SUM(F29:F30)</f>
        <v>424000</v>
      </c>
      <c r="H31" s="2">
        <f>SUM(H29:H30)</f>
        <v>120000</v>
      </c>
      <c r="I31" s="2">
        <f>SUM(I29:I30)</f>
        <v>150000</v>
      </c>
      <c r="J31" s="2">
        <f>SUM(J29:J30)</f>
        <v>155000</v>
      </c>
    </row>
    <row r="33" spans="1:10" x14ac:dyDescent="0.25">
      <c r="B33" s="2" t="s">
        <v>205</v>
      </c>
      <c r="E33" s="2">
        <v>250000</v>
      </c>
      <c r="F33" s="2">
        <v>300000</v>
      </c>
      <c r="I33" s="2">
        <v>100000</v>
      </c>
      <c r="J33" s="2">
        <v>120000</v>
      </c>
    </row>
    <row r="34" spans="1:10" x14ac:dyDescent="0.25">
      <c r="B34" s="2" t="s">
        <v>206</v>
      </c>
      <c r="E34" s="2">
        <f>SUM(D66:G66)</f>
        <v>13000</v>
      </c>
      <c r="F34" s="2">
        <f>SUM(D67:G67)</f>
        <v>1000</v>
      </c>
      <c r="I34" s="6">
        <v>0</v>
      </c>
      <c r="J34" s="6">
        <v>0</v>
      </c>
    </row>
    <row r="35" spans="1:10" x14ac:dyDescent="0.25">
      <c r="B35" s="2" t="s">
        <v>207</v>
      </c>
      <c r="E35" s="10">
        <v>-200000</v>
      </c>
      <c r="F35" s="10">
        <v>-240000</v>
      </c>
      <c r="I35" s="10">
        <v>-60000</v>
      </c>
      <c r="J35" s="10">
        <v>-100000</v>
      </c>
    </row>
    <row r="36" spans="1:10" x14ac:dyDescent="0.25">
      <c r="B36" s="2" t="s">
        <v>208</v>
      </c>
      <c r="E36" s="2">
        <f>SUM(E33:E35)</f>
        <v>63000</v>
      </c>
      <c r="F36" s="2">
        <f>SUM(F33:F35)</f>
        <v>61000</v>
      </c>
      <c r="I36" s="2">
        <f>SUM(I33:I35)</f>
        <v>40000</v>
      </c>
      <c r="J36" s="2">
        <f>SUM(J33:J35)</f>
        <v>20000</v>
      </c>
    </row>
    <row r="38" spans="1:10" x14ac:dyDescent="0.25">
      <c r="A38" s="2" t="s">
        <v>209</v>
      </c>
    </row>
    <row r="40" spans="1:10" x14ac:dyDescent="0.25">
      <c r="A40" s="2" t="s">
        <v>53</v>
      </c>
      <c r="B40" s="2" t="s">
        <v>54</v>
      </c>
    </row>
    <row r="42" spans="1:10" x14ac:dyDescent="0.25">
      <c r="A42" s="2" t="s">
        <v>55</v>
      </c>
      <c r="B42" s="2" t="s">
        <v>56</v>
      </c>
    </row>
    <row r="43" spans="1:10" x14ac:dyDescent="0.25">
      <c r="A43" s="2">
        <v>1</v>
      </c>
      <c r="B43" s="2" t="s">
        <v>57</v>
      </c>
    </row>
    <row r="44" spans="1:10" x14ac:dyDescent="0.25">
      <c r="E44" s="10" t="s">
        <v>58</v>
      </c>
      <c r="F44" s="10" t="s">
        <v>59</v>
      </c>
    </row>
    <row r="45" spans="1:10" x14ac:dyDescent="0.25">
      <c r="B45" s="2" t="s">
        <v>60</v>
      </c>
      <c r="E45" s="2">
        <f>E7</f>
        <v>100000</v>
      </c>
      <c r="F45" s="11">
        <f>SUM(F46:F47)</f>
        <v>54000</v>
      </c>
    </row>
    <row r="46" spans="1:10" x14ac:dyDescent="0.25">
      <c r="B46" s="2" t="s">
        <v>61</v>
      </c>
      <c r="E46" s="2">
        <f>H31*E6</f>
        <v>72000</v>
      </c>
      <c r="F46" s="2">
        <f>H31*(1-E6)</f>
        <v>48000</v>
      </c>
    </row>
    <row r="47" spans="1:10" x14ac:dyDescent="0.25">
      <c r="B47" s="2" t="s">
        <v>210</v>
      </c>
      <c r="E47" s="10">
        <f>E11*$E$6</f>
        <v>9000</v>
      </c>
      <c r="F47" s="2">
        <f>E11*(1-E6)</f>
        <v>6000</v>
      </c>
    </row>
    <row r="48" spans="1:10" x14ac:dyDescent="0.25">
      <c r="B48" s="2" t="s">
        <v>62</v>
      </c>
      <c r="E48" s="2">
        <f>E45-E46-E47</f>
        <v>19000</v>
      </c>
    </row>
    <row r="50" spans="1:8" x14ac:dyDescent="0.25">
      <c r="A50" s="2">
        <v>2</v>
      </c>
      <c r="B50" s="2" t="s">
        <v>211</v>
      </c>
    </row>
    <row r="51" spans="1:8" x14ac:dyDescent="0.25">
      <c r="B51" s="71"/>
      <c r="C51" s="63" t="s">
        <v>212</v>
      </c>
      <c r="D51" s="72"/>
      <c r="E51" s="64"/>
      <c r="F51" s="63" t="s">
        <v>213</v>
      </c>
      <c r="G51" s="72"/>
      <c r="H51" s="64"/>
    </row>
    <row r="52" spans="1:8" x14ac:dyDescent="0.25">
      <c r="B52" s="73"/>
      <c r="C52" s="21" t="s">
        <v>214</v>
      </c>
      <c r="D52" s="21" t="s">
        <v>77</v>
      </c>
      <c r="E52" s="21" t="s">
        <v>66</v>
      </c>
      <c r="F52" s="21" t="s">
        <v>214</v>
      </c>
      <c r="G52" s="21" t="s">
        <v>77</v>
      </c>
      <c r="H52" s="21" t="s">
        <v>66</v>
      </c>
    </row>
    <row r="53" spans="1:8" x14ac:dyDescent="0.25">
      <c r="B53" s="20" t="s">
        <v>215</v>
      </c>
      <c r="C53" s="20">
        <f>E47</f>
        <v>9000</v>
      </c>
      <c r="D53" s="24">
        <f>E47</f>
        <v>9000</v>
      </c>
      <c r="E53" s="24">
        <v>0</v>
      </c>
      <c r="F53" s="20">
        <f>F47</f>
        <v>6000</v>
      </c>
      <c r="G53" s="24">
        <f>F47</f>
        <v>6000</v>
      </c>
      <c r="H53" s="24">
        <v>0</v>
      </c>
    </row>
    <row r="54" spans="1:8" x14ac:dyDescent="0.25">
      <c r="B54" s="20" t="s">
        <v>216</v>
      </c>
      <c r="C54" s="20"/>
      <c r="D54" s="24">
        <f>D53-C53</f>
        <v>0</v>
      </c>
      <c r="E54" s="20">
        <f>E53-D53</f>
        <v>-9000</v>
      </c>
      <c r="F54" s="20"/>
      <c r="G54" s="24">
        <f>G53-F53</f>
        <v>0</v>
      </c>
      <c r="H54" s="20">
        <f>H53-G53</f>
        <v>-6000</v>
      </c>
    </row>
    <row r="56" spans="1:8" s="13" customFormat="1" x14ac:dyDescent="0.25">
      <c r="A56" s="13">
        <v>2</v>
      </c>
      <c r="B56" s="13" t="s">
        <v>63</v>
      </c>
    </row>
    <row r="57" spans="1:8" s="13" customFormat="1" x14ac:dyDescent="0.25">
      <c r="B57" s="14"/>
      <c r="C57" s="15" t="s">
        <v>64</v>
      </c>
      <c r="D57" s="15" t="s">
        <v>217</v>
      </c>
      <c r="E57" s="15" t="s">
        <v>218</v>
      </c>
      <c r="F57" s="15" t="s">
        <v>66</v>
      </c>
      <c r="G57" s="15" t="s">
        <v>67</v>
      </c>
    </row>
    <row r="58" spans="1:8" s="13" customFormat="1" x14ac:dyDescent="0.25">
      <c r="B58" s="14" t="s">
        <v>68</v>
      </c>
      <c r="C58" s="14">
        <f>E48</f>
        <v>19000</v>
      </c>
      <c r="D58" s="14">
        <f>C58+D59</f>
        <v>15200</v>
      </c>
      <c r="E58" s="14">
        <v>8000</v>
      </c>
      <c r="F58" s="16">
        <f>E58+F59</f>
        <v>6000</v>
      </c>
      <c r="G58" s="16">
        <f>F58+G59</f>
        <v>4000</v>
      </c>
    </row>
    <row r="59" spans="1:8" s="13" customFormat="1" x14ac:dyDescent="0.25">
      <c r="B59" s="14" t="s">
        <v>69</v>
      </c>
      <c r="C59" s="16">
        <v>0</v>
      </c>
      <c r="D59" s="14">
        <f>-$C$58/$S$1</f>
        <v>-3800</v>
      </c>
      <c r="E59" s="14">
        <f>E58-D58</f>
        <v>-7200</v>
      </c>
      <c r="F59" s="14">
        <f>-$E$58/4</f>
        <v>-2000</v>
      </c>
      <c r="G59" s="14">
        <f>-$E$58/4</f>
        <v>-2000</v>
      </c>
    </row>
    <row r="60" spans="1:8" s="13" customFormat="1" x14ac:dyDescent="0.25">
      <c r="E60" s="17"/>
    </row>
    <row r="62" spans="1:8" x14ac:dyDescent="0.25">
      <c r="A62" s="2" t="s">
        <v>83</v>
      </c>
      <c r="B62" s="2" t="s">
        <v>219</v>
      </c>
    </row>
    <row r="63" spans="1:8" x14ac:dyDescent="0.25">
      <c r="A63" s="2">
        <v>1</v>
      </c>
      <c r="B63" s="2" t="s">
        <v>70</v>
      </c>
    </row>
    <row r="64" spans="1:8" x14ac:dyDescent="0.25">
      <c r="D64" s="74" t="s">
        <v>71</v>
      </c>
      <c r="E64" s="74"/>
      <c r="F64" s="74"/>
      <c r="G64" s="74"/>
    </row>
    <row r="65" spans="1:10" ht="32" x14ac:dyDescent="0.25">
      <c r="B65" s="75"/>
      <c r="C65" s="75" t="s">
        <v>220</v>
      </c>
      <c r="D65" s="76" t="s">
        <v>221</v>
      </c>
      <c r="E65" s="76" t="s">
        <v>222</v>
      </c>
      <c r="F65" s="75" t="s">
        <v>223</v>
      </c>
      <c r="G65" s="76" t="s">
        <v>224</v>
      </c>
      <c r="H65" s="75" t="s">
        <v>225</v>
      </c>
      <c r="I65" s="77" t="s">
        <v>226</v>
      </c>
      <c r="J65" s="76" t="s">
        <v>227</v>
      </c>
    </row>
    <row r="66" spans="1:10" x14ac:dyDescent="0.25">
      <c r="B66" s="20" t="s">
        <v>80</v>
      </c>
      <c r="C66" s="20">
        <f>$E$7</f>
        <v>100000</v>
      </c>
      <c r="D66" s="24">
        <v>0</v>
      </c>
      <c r="E66" s="20">
        <f>D59</f>
        <v>-3800</v>
      </c>
      <c r="F66" s="20">
        <f>I36*E6</f>
        <v>24000</v>
      </c>
      <c r="G66" s="20">
        <f>E59</f>
        <v>-7200</v>
      </c>
      <c r="H66" s="20">
        <f>-C20*E6</f>
        <v>-6000</v>
      </c>
      <c r="I66" s="24">
        <v>0</v>
      </c>
      <c r="J66" s="20">
        <f>SUM(C66:I66)</f>
        <v>107000</v>
      </c>
    </row>
    <row r="67" spans="1:10" x14ac:dyDescent="0.25">
      <c r="B67" s="20" t="s">
        <v>199</v>
      </c>
      <c r="C67" s="20">
        <f>$E$7</f>
        <v>100000</v>
      </c>
      <c r="D67" s="20">
        <f>E54</f>
        <v>-9000</v>
      </c>
      <c r="E67" s="20">
        <f>F59</f>
        <v>-2000</v>
      </c>
      <c r="F67" s="20">
        <f>J36*E6</f>
        <v>12000</v>
      </c>
      <c r="G67" s="24">
        <v>0</v>
      </c>
      <c r="H67" s="20">
        <f>-D20*E6</f>
        <v>-9000</v>
      </c>
      <c r="I67" s="20">
        <f>SUM(E66:I66)</f>
        <v>7000</v>
      </c>
      <c r="J67" s="20">
        <f>SUM(C67:I67)</f>
        <v>99000</v>
      </c>
    </row>
    <row r="68" spans="1:10" x14ac:dyDescent="0.25">
      <c r="F68" s="7"/>
      <c r="H68" s="7"/>
    </row>
    <row r="69" spans="1:10" x14ac:dyDescent="0.25">
      <c r="B69" s="7" t="s">
        <v>228</v>
      </c>
      <c r="C69" s="7"/>
      <c r="D69" s="7"/>
      <c r="E69" s="7"/>
      <c r="F69" s="7"/>
      <c r="G69" s="7"/>
      <c r="H69" s="7"/>
    </row>
    <row r="70" spans="1:10" ht="33" customHeight="1" x14ac:dyDescent="0.25">
      <c r="B70" s="71"/>
      <c r="C70" s="76" t="s">
        <v>229</v>
      </c>
      <c r="D70" s="76" t="s">
        <v>230</v>
      </c>
      <c r="E70" s="76" t="s">
        <v>231</v>
      </c>
      <c r="F70" s="76" t="s">
        <v>232</v>
      </c>
      <c r="G70" s="7"/>
    </row>
    <row r="71" spans="1:10" x14ac:dyDescent="0.25">
      <c r="B71" s="20" t="s">
        <v>233</v>
      </c>
      <c r="C71" s="20">
        <f>H31*E6</f>
        <v>72000</v>
      </c>
      <c r="D71" s="20">
        <f>E47</f>
        <v>9000</v>
      </c>
      <c r="E71" s="20">
        <f>E48</f>
        <v>19000</v>
      </c>
      <c r="F71" s="20">
        <f>SUM(C71:E71)</f>
        <v>100000</v>
      </c>
      <c r="G71" s="7"/>
    </row>
    <row r="72" spans="1:10" x14ac:dyDescent="0.25">
      <c r="B72" s="20" t="s">
        <v>234</v>
      </c>
      <c r="C72" s="20">
        <f>I31*E6</f>
        <v>90000</v>
      </c>
      <c r="D72" s="24">
        <f>E47</f>
        <v>9000</v>
      </c>
      <c r="E72" s="20">
        <f>C16</f>
        <v>8000</v>
      </c>
      <c r="F72" s="20">
        <f>SUM(C72:E72)</f>
        <v>107000</v>
      </c>
      <c r="G72" s="6">
        <f>F72-J66</f>
        <v>0</v>
      </c>
    </row>
    <row r="73" spans="1:10" x14ac:dyDescent="0.25">
      <c r="B73" s="20" t="s">
        <v>235</v>
      </c>
      <c r="C73" s="20">
        <f>J31*E6</f>
        <v>93000</v>
      </c>
      <c r="D73" s="24">
        <v>0</v>
      </c>
      <c r="E73" s="20">
        <f>F58</f>
        <v>6000</v>
      </c>
      <c r="F73" s="20">
        <f>SUM(C73:E73)</f>
        <v>99000</v>
      </c>
      <c r="G73" s="6">
        <f>F73-J67</f>
        <v>0</v>
      </c>
    </row>
    <row r="74" spans="1:10" x14ac:dyDescent="0.25">
      <c r="I74" s="7"/>
      <c r="J74" s="7"/>
    </row>
    <row r="75" spans="1:10" x14ac:dyDescent="0.25">
      <c r="A75" s="2">
        <v>2</v>
      </c>
      <c r="B75" s="2" t="s">
        <v>236</v>
      </c>
      <c r="C75" s="7"/>
      <c r="D75" s="7"/>
      <c r="E75" s="7"/>
      <c r="F75" s="7"/>
      <c r="G75" s="7"/>
      <c r="J75" s="7"/>
    </row>
    <row r="76" spans="1:10" x14ac:dyDescent="0.25">
      <c r="D76" s="74" t="s">
        <v>237</v>
      </c>
      <c r="E76" s="74"/>
      <c r="F76" s="74"/>
      <c r="G76" s="74"/>
    </row>
    <row r="77" spans="1:10" ht="32" x14ac:dyDescent="0.25">
      <c r="B77" s="75"/>
      <c r="C77" s="75" t="s">
        <v>238</v>
      </c>
      <c r="D77" s="76" t="s">
        <v>239</v>
      </c>
      <c r="E77" s="76" t="s">
        <v>240</v>
      </c>
      <c r="F77" s="75" t="s">
        <v>241</v>
      </c>
      <c r="G77" s="76" t="s">
        <v>242</v>
      </c>
      <c r="H77" s="75" t="s">
        <v>243</v>
      </c>
      <c r="I77" s="77" t="s">
        <v>244</v>
      </c>
      <c r="J77" s="76" t="s">
        <v>232</v>
      </c>
    </row>
    <row r="78" spans="1:10" x14ac:dyDescent="0.25">
      <c r="B78" s="20" t="s">
        <v>234</v>
      </c>
      <c r="C78" s="20">
        <f>$F$45</f>
        <v>54000</v>
      </c>
      <c r="D78" s="24">
        <v>0</v>
      </c>
      <c r="E78" s="24">
        <f>G45</f>
        <v>0</v>
      </c>
      <c r="F78" s="20">
        <f>I36-F66</f>
        <v>16000</v>
      </c>
      <c r="G78" s="24">
        <v>0</v>
      </c>
      <c r="H78" s="20">
        <f>-C20*(1-E6)</f>
        <v>-4000</v>
      </c>
      <c r="I78" s="24">
        <v>0</v>
      </c>
      <c r="J78" s="20">
        <f>SUM(C78:I78)</f>
        <v>66000</v>
      </c>
    </row>
    <row r="79" spans="1:10" x14ac:dyDescent="0.25">
      <c r="B79" s="20" t="s">
        <v>235</v>
      </c>
      <c r="C79" s="20">
        <f>$F$45</f>
        <v>54000</v>
      </c>
      <c r="D79" s="20">
        <f>H54</f>
        <v>-6000</v>
      </c>
      <c r="E79" s="24">
        <f>E78</f>
        <v>0</v>
      </c>
      <c r="F79" s="20">
        <f>J36-F67</f>
        <v>8000</v>
      </c>
      <c r="G79" s="24">
        <v>0</v>
      </c>
      <c r="H79" s="20">
        <f>-D20*(1-E6)</f>
        <v>-6000</v>
      </c>
      <c r="I79" s="20">
        <f>SUM(E78:H78)</f>
        <v>12000</v>
      </c>
      <c r="J79" s="20">
        <f>SUM(C79:I79)</f>
        <v>62000</v>
      </c>
    </row>
    <row r="80" spans="1:10" x14ac:dyDescent="0.25">
      <c r="F80" s="7"/>
      <c r="H80" s="7"/>
    </row>
    <row r="81" spans="1:16" x14ac:dyDescent="0.25">
      <c r="B81" s="7" t="s">
        <v>228</v>
      </c>
      <c r="C81" s="7"/>
      <c r="D81" s="7"/>
      <c r="E81" s="7"/>
      <c r="F81" s="7"/>
      <c r="H81" s="7"/>
    </row>
    <row r="82" spans="1:16" x14ac:dyDescent="0.25">
      <c r="B82" s="75"/>
      <c r="C82" s="65" t="s">
        <v>229</v>
      </c>
      <c r="D82" s="65" t="s">
        <v>230</v>
      </c>
      <c r="E82" s="65" t="s">
        <v>231</v>
      </c>
      <c r="F82" s="65" t="s">
        <v>232</v>
      </c>
    </row>
    <row r="83" spans="1:16" x14ac:dyDescent="0.25">
      <c r="B83" s="78"/>
      <c r="C83" s="79"/>
      <c r="D83" s="79" t="s">
        <v>245</v>
      </c>
      <c r="E83" s="79"/>
      <c r="F83" s="66"/>
    </row>
    <row r="84" spans="1:16" x14ac:dyDescent="0.25">
      <c r="B84" s="20" t="s">
        <v>79</v>
      </c>
      <c r="C84" s="20">
        <f>H31*(1-E6)</f>
        <v>48000</v>
      </c>
      <c r="D84" s="20">
        <f>F47</f>
        <v>6000</v>
      </c>
      <c r="E84" s="24">
        <v>0</v>
      </c>
      <c r="F84" s="20">
        <f>SUM(C84:E84)</f>
        <v>54000</v>
      </c>
    </row>
    <row r="85" spans="1:16" x14ac:dyDescent="0.25">
      <c r="B85" s="20" t="s">
        <v>80</v>
      </c>
      <c r="C85" s="20">
        <f>I31-C72</f>
        <v>60000</v>
      </c>
      <c r="D85" s="24">
        <f>F47</f>
        <v>6000</v>
      </c>
      <c r="E85" s="24">
        <f>E84</f>
        <v>0</v>
      </c>
      <c r="F85" s="20">
        <f>SUM(C85:E85)</f>
        <v>66000</v>
      </c>
      <c r="G85" s="6">
        <f>F85-J78</f>
        <v>0</v>
      </c>
    </row>
    <row r="86" spans="1:16" x14ac:dyDescent="0.25">
      <c r="B86" s="20" t="s">
        <v>199</v>
      </c>
      <c r="C86" s="20">
        <f>J31-C73</f>
        <v>62000</v>
      </c>
      <c r="D86" s="24">
        <v>0</v>
      </c>
      <c r="E86" s="24">
        <f>E85</f>
        <v>0</v>
      </c>
      <c r="F86" s="20">
        <f>SUM(C86:E86)</f>
        <v>62000</v>
      </c>
      <c r="G86" s="6">
        <f>F86-J79</f>
        <v>0</v>
      </c>
    </row>
    <row r="87" spans="1:16" x14ac:dyDescent="0.25">
      <c r="I87" s="7"/>
      <c r="J87" s="7"/>
    </row>
    <row r="88" spans="1:16" x14ac:dyDescent="0.25">
      <c r="I88" s="7"/>
      <c r="J88" s="7"/>
    </row>
    <row r="89" spans="1:16" x14ac:dyDescent="0.25">
      <c r="A89" s="2" t="s">
        <v>246</v>
      </c>
      <c r="B89" s="2" t="s">
        <v>247</v>
      </c>
    </row>
    <row r="91" spans="1:16" s="43" customFormat="1" x14ac:dyDescent="0.25">
      <c r="A91" s="43">
        <v>1</v>
      </c>
      <c r="B91" s="43" t="s">
        <v>198</v>
      </c>
    </row>
    <row r="92" spans="1:16" s="43" customFormat="1" x14ac:dyDescent="0.25">
      <c r="C92" s="27" t="s">
        <v>86</v>
      </c>
      <c r="D92" s="27"/>
      <c r="E92" s="27"/>
      <c r="F92" s="27"/>
      <c r="G92" s="2"/>
      <c r="H92" s="27" t="s">
        <v>87</v>
      </c>
      <c r="I92" s="27"/>
      <c r="J92" s="27"/>
      <c r="K92" s="27"/>
      <c r="L92" s="2"/>
      <c r="M92" s="27" t="s">
        <v>89</v>
      </c>
      <c r="N92" s="27"/>
      <c r="O92" s="27"/>
      <c r="P92" s="27"/>
    </row>
    <row r="93" spans="1:16" s="43" customFormat="1" x14ac:dyDescent="0.25">
      <c r="C93" s="2" t="s">
        <v>177</v>
      </c>
      <c r="D93" s="42">
        <f>D25+H25</f>
        <v>100000</v>
      </c>
      <c r="E93" s="2" t="s">
        <v>202</v>
      </c>
      <c r="F93" s="43">
        <f>D29+H29</f>
        <v>300000</v>
      </c>
      <c r="G93" s="32"/>
      <c r="H93" s="29" t="s">
        <v>92</v>
      </c>
      <c r="I93" s="30">
        <f>H29</f>
        <v>100000</v>
      </c>
      <c r="J93" s="29" t="s">
        <v>93</v>
      </c>
      <c r="K93" s="29">
        <f>D93</f>
        <v>100000</v>
      </c>
      <c r="L93" s="36"/>
      <c r="M93" s="2" t="s">
        <v>177</v>
      </c>
      <c r="N93" s="31">
        <f>D93-K93</f>
        <v>0</v>
      </c>
      <c r="O93" s="2" t="s">
        <v>202</v>
      </c>
      <c r="P93" s="43">
        <f>F93-I93</f>
        <v>200000</v>
      </c>
    </row>
    <row r="94" spans="1:16" s="43" customFormat="1" x14ac:dyDescent="0.25">
      <c r="C94" s="2" t="s">
        <v>200</v>
      </c>
      <c r="D94" s="42">
        <f>D26+H26</f>
        <v>320000</v>
      </c>
      <c r="E94" s="2" t="s">
        <v>151</v>
      </c>
      <c r="F94" s="43">
        <f>D30+H30</f>
        <v>120000</v>
      </c>
      <c r="G94" s="32"/>
      <c r="H94" s="29" t="s">
        <v>96</v>
      </c>
      <c r="I94" s="30">
        <f>H30</f>
        <v>20000</v>
      </c>
      <c r="J94" s="29" t="s">
        <v>59</v>
      </c>
      <c r="K94" s="29">
        <f>F84</f>
        <v>54000</v>
      </c>
      <c r="L94" s="36"/>
      <c r="M94" s="2" t="s">
        <v>200</v>
      </c>
      <c r="N94" s="42">
        <f>D94+I95</f>
        <v>335000</v>
      </c>
      <c r="O94" s="2" t="s">
        <v>203</v>
      </c>
      <c r="P94" s="43">
        <f>F94-I94</f>
        <v>100000</v>
      </c>
    </row>
    <row r="95" spans="1:16" s="43" customFormat="1" x14ac:dyDescent="0.25">
      <c r="D95" s="42"/>
      <c r="F95" s="6"/>
      <c r="G95" s="32"/>
      <c r="H95" s="29" t="s">
        <v>248</v>
      </c>
      <c r="I95" s="30">
        <f>D71+D84</f>
        <v>15000</v>
      </c>
      <c r="J95" s="29"/>
      <c r="K95" s="29"/>
      <c r="M95" s="43" t="s">
        <v>62</v>
      </c>
      <c r="N95" s="42">
        <f>I96</f>
        <v>19000</v>
      </c>
      <c r="O95" s="43" t="s">
        <v>102</v>
      </c>
      <c r="P95" s="6">
        <f>K94</f>
        <v>54000</v>
      </c>
    </row>
    <row r="96" spans="1:16" s="43" customFormat="1" x14ac:dyDescent="0.25">
      <c r="F96" s="2"/>
      <c r="G96" s="32"/>
      <c r="H96" s="29" t="s">
        <v>98</v>
      </c>
      <c r="I96" s="30">
        <f>E71</f>
        <v>19000</v>
      </c>
      <c r="J96" s="29"/>
      <c r="K96" s="29"/>
      <c r="N96" s="42"/>
    </row>
    <row r="97" spans="1:16" s="43" customFormat="1" x14ac:dyDescent="0.25">
      <c r="E97" s="80"/>
      <c r="G97" s="32"/>
      <c r="J97" s="47"/>
      <c r="K97" s="47"/>
      <c r="P97" s="6"/>
    </row>
    <row r="98" spans="1:16" s="43" customFormat="1" x14ac:dyDescent="0.25">
      <c r="A98" s="43">
        <v>2</v>
      </c>
      <c r="B98" s="43" t="s">
        <v>80</v>
      </c>
      <c r="C98" s="47"/>
      <c r="D98" s="47"/>
      <c r="F98" s="2"/>
    </row>
    <row r="99" spans="1:16" s="43" customFormat="1" x14ac:dyDescent="0.25">
      <c r="C99" s="27" t="s">
        <v>86</v>
      </c>
      <c r="D99" s="27"/>
      <c r="E99" s="27"/>
      <c r="F99" s="27"/>
      <c r="G99" s="2"/>
      <c r="H99" s="27" t="s">
        <v>87</v>
      </c>
      <c r="I99" s="27"/>
      <c r="J99" s="27"/>
      <c r="K99" s="27"/>
      <c r="L99" s="2"/>
      <c r="M99" s="27" t="s">
        <v>89</v>
      </c>
      <c r="N99" s="27"/>
      <c r="O99" s="27"/>
      <c r="P99" s="27"/>
    </row>
    <row r="100" spans="1:16" s="43" customFormat="1" x14ac:dyDescent="0.25">
      <c r="C100" s="2" t="s">
        <v>177</v>
      </c>
      <c r="D100" s="31">
        <f>E25+I25</f>
        <v>107000</v>
      </c>
      <c r="E100" s="2" t="s">
        <v>202</v>
      </c>
      <c r="F100" s="43">
        <f>E29+I29</f>
        <v>300000</v>
      </c>
      <c r="G100" s="32"/>
      <c r="H100" s="35" t="s">
        <v>99</v>
      </c>
      <c r="I100" s="30"/>
      <c r="J100" s="29"/>
      <c r="K100" s="29"/>
      <c r="L100" s="36"/>
      <c r="M100" s="2" t="s">
        <v>177</v>
      </c>
      <c r="N100" s="31">
        <f>D100-K101</f>
        <v>0</v>
      </c>
      <c r="O100" s="2" t="s">
        <v>202</v>
      </c>
      <c r="P100" s="43">
        <f>F100-I101</f>
        <v>200000</v>
      </c>
    </row>
    <row r="101" spans="1:16" s="43" customFormat="1" x14ac:dyDescent="0.25">
      <c r="C101" s="2" t="s">
        <v>200</v>
      </c>
      <c r="D101" s="31">
        <f>E26+I26</f>
        <v>406000</v>
      </c>
      <c r="E101" s="2" t="s">
        <v>151</v>
      </c>
      <c r="F101" s="43">
        <f>E30+I30</f>
        <v>213000</v>
      </c>
      <c r="G101" s="32"/>
      <c r="H101" s="29" t="s">
        <v>92</v>
      </c>
      <c r="I101" s="30">
        <f>I29</f>
        <v>100000</v>
      </c>
      <c r="J101" s="29" t="s">
        <v>93</v>
      </c>
      <c r="K101" s="29">
        <f>D100</f>
        <v>107000</v>
      </c>
      <c r="L101" s="36"/>
      <c r="M101" s="2" t="s">
        <v>200</v>
      </c>
      <c r="N101" s="31">
        <f>D101+I103</f>
        <v>421000</v>
      </c>
      <c r="O101" s="2" t="s">
        <v>151</v>
      </c>
      <c r="P101" s="43">
        <f>F101-I102</f>
        <v>163000</v>
      </c>
    </row>
    <row r="102" spans="1:16" s="43" customFormat="1" x14ac:dyDescent="0.25">
      <c r="D102" s="31"/>
      <c r="F102" s="6"/>
      <c r="G102" s="32"/>
      <c r="H102" s="29" t="s">
        <v>100</v>
      </c>
      <c r="I102" s="30">
        <f>I30</f>
        <v>50000</v>
      </c>
      <c r="J102" s="29" t="s">
        <v>102</v>
      </c>
      <c r="K102" s="29">
        <f>F85</f>
        <v>66000</v>
      </c>
      <c r="L102" s="36"/>
      <c r="M102" s="2" t="s">
        <v>62</v>
      </c>
      <c r="N102" s="31">
        <f>I104</f>
        <v>8000</v>
      </c>
      <c r="O102" s="43" t="s">
        <v>152</v>
      </c>
      <c r="P102" s="6">
        <f>K102</f>
        <v>66000</v>
      </c>
    </row>
    <row r="103" spans="1:16" s="43" customFormat="1" x14ac:dyDescent="0.25">
      <c r="C103" s="43" t="s">
        <v>104</v>
      </c>
      <c r="D103" s="42">
        <f>-(E35+I35)</f>
        <v>260000</v>
      </c>
      <c r="E103" s="43" t="s">
        <v>105</v>
      </c>
      <c r="F103" s="43">
        <f>E33+I33</f>
        <v>350000</v>
      </c>
      <c r="G103" s="32"/>
      <c r="H103" s="29" t="s">
        <v>248</v>
      </c>
      <c r="I103" s="30">
        <f>D72+D85</f>
        <v>15000</v>
      </c>
      <c r="J103" s="29"/>
      <c r="K103" s="29"/>
      <c r="N103" s="31"/>
    </row>
    <row r="104" spans="1:16" s="43" customFormat="1" x14ac:dyDescent="0.25">
      <c r="C104" s="43" t="s">
        <v>95</v>
      </c>
      <c r="D104" s="42">
        <f>F103-D103</f>
        <v>90000</v>
      </c>
      <c r="E104" s="43" t="s">
        <v>249</v>
      </c>
      <c r="F104" s="2">
        <f>E34</f>
        <v>13000</v>
      </c>
      <c r="G104" s="32"/>
      <c r="H104" s="29" t="s">
        <v>98</v>
      </c>
      <c r="I104" s="30">
        <f>E72</f>
        <v>8000</v>
      </c>
      <c r="J104" s="29"/>
      <c r="K104" s="29"/>
      <c r="L104" s="36"/>
      <c r="M104" s="43" t="s">
        <v>104</v>
      </c>
      <c r="N104" s="42">
        <f>D103+I109+I110</f>
        <v>271000</v>
      </c>
      <c r="O104" s="43" t="s">
        <v>105</v>
      </c>
      <c r="P104" s="43">
        <f>F103</f>
        <v>350000</v>
      </c>
    </row>
    <row r="105" spans="1:16" s="43" customFormat="1" x14ac:dyDescent="0.25">
      <c r="C105" s="43" t="s">
        <v>107</v>
      </c>
      <c r="D105" s="42"/>
      <c r="E105" s="2"/>
      <c r="F105" s="2"/>
      <c r="G105" s="32"/>
      <c r="I105" s="42"/>
      <c r="L105" s="36"/>
      <c r="M105" s="43" t="s">
        <v>95</v>
      </c>
      <c r="N105" s="42">
        <f>P104-N104</f>
        <v>79000</v>
      </c>
      <c r="P105" s="2"/>
    </row>
    <row r="106" spans="1:16" s="43" customFormat="1" x14ac:dyDescent="0.25">
      <c r="G106" s="32"/>
      <c r="H106" s="37" t="s">
        <v>108</v>
      </c>
      <c r="I106" s="38"/>
      <c r="J106" s="39"/>
      <c r="K106" s="39"/>
      <c r="M106" s="43" t="s">
        <v>111</v>
      </c>
      <c r="N106" s="42"/>
      <c r="O106" s="2"/>
      <c r="P106" s="2"/>
    </row>
    <row r="107" spans="1:16" s="43" customFormat="1" x14ac:dyDescent="0.25">
      <c r="G107" s="32"/>
      <c r="H107" s="39" t="s">
        <v>109</v>
      </c>
      <c r="I107" s="38">
        <f>F104</f>
        <v>13000</v>
      </c>
      <c r="J107" s="39" t="s">
        <v>110</v>
      </c>
      <c r="K107" s="39">
        <f>I36</f>
        <v>40000</v>
      </c>
      <c r="L107" s="36"/>
    </row>
    <row r="108" spans="1:16" s="43" customFormat="1" x14ac:dyDescent="0.25">
      <c r="G108" s="32"/>
      <c r="H108" s="39" t="s">
        <v>112</v>
      </c>
      <c r="I108" s="38">
        <f>SUM(E78:G78)</f>
        <v>16000</v>
      </c>
      <c r="J108" s="39"/>
      <c r="K108" s="39"/>
      <c r="L108" s="36"/>
    </row>
    <row r="109" spans="1:16" s="43" customFormat="1" x14ac:dyDescent="0.25">
      <c r="H109" s="39" t="s">
        <v>113</v>
      </c>
      <c r="I109" s="38">
        <f>-(E66+E78)</f>
        <v>3800</v>
      </c>
      <c r="J109" s="39"/>
      <c r="K109" s="39"/>
      <c r="L109" s="36"/>
    </row>
    <row r="110" spans="1:16" s="43" customFormat="1" x14ac:dyDescent="0.25">
      <c r="D110" s="47"/>
      <c r="H110" s="39" t="s">
        <v>250</v>
      </c>
      <c r="I110" s="38">
        <f>-(G78+G66)</f>
        <v>7200</v>
      </c>
      <c r="J110" s="39"/>
      <c r="K110" s="39"/>
      <c r="N110" s="47"/>
      <c r="P110" s="6"/>
    </row>
    <row r="111" spans="1:16" s="43" customFormat="1" x14ac:dyDescent="0.25">
      <c r="A111" s="43">
        <v>3</v>
      </c>
      <c r="B111" s="43" t="s">
        <v>199</v>
      </c>
      <c r="C111" s="47"/>
      <c r="D111" s="47"/>
      <c r="E111" s="47"/>
      <c r="F111" s="47"/>
    </row>
    <row r="112" spans="1:16" s="43" customFormat="1" x14ac:dyDescent="0.25">
      <c r="C112" s="27" t="s">
        <v>86</v>
      </c>
      <c r="D112" s="27"/>
      <c r="E112" s="27"/>
      <c r="F112" s="27"/>
      <c r="G112" s="2"/>
      <c r="H112" s="27" t="s">
        <v>87</v>
      </c>
      <c r="I112" s="27"/>
      <c r="J112" s="27"/>
      <c r="K112" s="27"/>
      <c r="L112" s="2"/>
      <c r="M112" s="27" t="s">
        <v>89</v>
      </c>
      <c r="N112" s="27"/>
      <c r="O112" s="27"/>
      <c r="P112" s="27"/>
    </row>
    <row r="113" spans="1:17" s="43" customFormat="1" x14ac:dyDescent="0.25">
      <c r="C113" s="2" t="s">
        <v>177</v>
      </c>
      <c r="D113" s="31">
        <f>F25+J25</f>
        <v>99000</v>
      </c>
      <c r="E113" s="2" t="s">
        <v>202</v>
      </c>
      <c r="F113" s="43">
        <f>F29+J29</f>
        <v>300000</v>
      </c>
      <c r="G113" s="32"/>
      <c r="H113" s="35" t="s">
        <v>99</v>
      </c>
      <c r="I113" s="30"/>
      <c r="J113" s="29"/>
      <c r="K113" s="29"/>
      <c r="L113" s="36"/>
      <c r="M113" s="2" t="s">
        <v>177</v>
      </c>
      <c r="N113" s="31">
        <f>D113-K114</f>
        <v>0</v>
      </c>
      <c r="O113" s="2" t="s">
        <v>202</v>
      </c>
      <c r="P113" s="43">
        <f>F113-I114</f>
        <v>200000</v>
      </c>
    </row>
    <row r="114" spans="1:17" s="43" customFormat="1" x14ac:dyDescent="0.25">
      <c r="C114" s="2" t="s">
        <v>200</v>
      </c>
      <c r="D114" s="31">
        <f>F26+J26</f>
        <v>480000</v>
      </c>
      <c r="E114" s="2" t="s">
        <v>151</v>
      </c>
      <c r="F114" s="43">
        <f>F30+J30</f>
        <v>279000</v>
      </c>
      <c r="G114" s="32"/>
      <c r="H114" s="29" t="s">
        <v>92</v>
      </c>
      <c r="I114" s="30">
        <f>J29</f>
        <v>100000</v>
      </c>
      <c r="J114" s="29" t="s">
        <v>93</v>
      </c>
      <c r="K114" s="29">
        <f>D113</f>
        <v>99000</v>
      </c>
      <c r="L114" s="36"/>
      <c r="M114" s="2" t="s">
        <v>200</v>
      </c>
      <c r="N114" s="31">
        <f>D114</f>
        <v>480000</v>
      </c>
      <c r="O114" s="2" t="s">
        <v>151</v>
      </c>
      <c r="P114" s="43">
        <f>F114-I115</f>
        <v>224000</v>
      </c>
    </row>
    <row r="115" spans="1:17" s="43" customFormat="1" x14ac:dyDescent="0.25">
      <c r="C115" s="2"/>
      <c r="D115" s="31"/>
      <c r="F115" s="6"/>
      <c r="G115" s="32"/>
      <c r="H115" s="29" t="s">
        <v>100</v>
      </c>
      <c r="I115" s="30">
        <f>J30</f>
        <v>55000</v>
      </c>
      <c r="J115" s="29" t="s">
        <v>102</v>
      </c>
      <c r="K115" s="29">
        <f>F86</f>
        <v>62000</v>
      </c>
      <c r="L115" s="36"/>
      <c r="M115" s="43" t="s">
        <v>103</v>
      </c>
      <c r="N115" s="31">
        <f>I116</f>
        <v>6000</v>
      </c>
      <c r="O115" s="43" t="s">
        <v>152</v>
      </c>
      <c r="P115" s="6">
        <f>K115</f>
        <v>62000</v>
      </c>
    </row>
    <row r="116" spans="1:17" s="43" customFormat="1" x14ac:dyDescent="0.25">
      <c r="C116" s="43" t="s">
        <v>104</v>
      </c>
      <c r="D116" s="42">
        <f>-(F35+J35)</f>
        <v>340000</v>
      </c>
      <c r="E116" s="43" t="s">
        <v>105</v>
      </c>
      <c r="F116" s="43">
        <f>F33+J33</f>
        <v>420000</v>
      </c>
      <c r="H116" s="29" t="s">
        <v>98</v>
      </c>
      <c r="I116" s="30">
        <f>E73</f>
        <v>6000</v>
      </c>
      <c r="J116" s="29"/>
      <c r="K116" s="29"/>
      <c r="M116" s="2"/>
      <c r="N116" s="31"/>
      <c r="P116" s="6"/>
    </row>
    <row r="117" spans="1:17" s="43" customFormat="1" x14ac:dyDescent="0.25">
      <c r="C117" s="43" t="s">
        <v>95</v>
      </c>
      <c r="D117" s="42">
        <f>F116-D116</f>
        <v>80000</v>
      </c>
      <c r="E117" s="43" t="s">
        <v>109</v>
      </c>
      <c r="F117" s="43">
        <f>F34+J34</f>
        <v>1000</v>
      </c>
      <c r="G117" s="32"/>
      <c r="I117" s="42"/>
      <c r="L117" s="36"/>
      <c r="M117" s="43" t="s">
        <v>104</v>
      </c>
      <c r="N117" s="42">
        <f>D116+I121</f>
        <v>342000</v>
      </c>
      <c r="O117" s="43" t="s">
        <v>105</v>
      </c>
      <c r="P117" s="43">
        <f>F116-I122</f>
        <v>405000</v>
      </c>
    </row>
    <row r="118" spans="1:17" s="43" customFormat="1" x14ac:dyDescent="0.25">
      <c r="C118" s="43" t="s">
        <v>107</v>
      </c>
      <c r="D118" s="42"/>
      <c r="E118" s="2"/>
      <c r="F118" s="2"/>
      <c r="G118" s="32"/>
      <c r="H118" s="37" t="s">
        <v>108</v>
      </c>
      <c r="I118" s="38"/>
      <c r="J118" s="39"/>
      <c r="K118" s="39"/>
      <c r="M118" s="43" t="s">
        <v>95</v>
      </c>
      <c r="N118" s="42">
        <f>P117-N117</f>
        <v>63000</v>
      </c>
      <c r="P118" s="2"/>
    </row>
    <row r="119" spans="1:17" s="43" customFormat="1" x14ac:dyDescent="0.25">
      <c r="G119" s="32"/>
      <c r="H119" s="39" t="s">
        <v>109</v>
      </c>
      <c r="I119" s="38">
        <f>F117</f>
        <v>1000</v>
      </c>
      <c r="J119" s="39" t="s">
        <v>110</v>
      </c>
      <c r="K119" s="39">
        <f>J36</f>
        <v>20000</v>
      </c>
      <c r="L119" s="36"/>
      <c r="M119" s="43" t="s">
        <v>111</v>
      </c>
      <c r="N119" s="42"/>
      <c r="O119" s="2"/>
      <c r="P119" s="2"/>
    </row>
    <row r="120" spans="1:17" s="43" customFormat="1" x14ac:dyDescent="0.25">
      <c r="D120" s="47"/>
      <c r="E120" s="2"/>
      <c r="F120" s="2"/>
      <c r="G120" s="32"/>
      <c r="H120" s="39" t="s">
        <v>112</v>
      </c>
      <c r="I120" s="38">
        <f>SUM(D79:G79)</f>
        <v>2000</v>
      </c>
      <c r="J120" s="39"/>
      <c r="K120" s="39"/>
      <c r="L120" s="36"/>
      <c r="N120" s="47"/>
      <c r="O120" s="2"/>
      <c r="P120" s="2"/>
    </row>
    <row r="121" spans="1:17" s="43" customFormat="1" x14ac:dyDescent="0.25">
      <c r="D121" s="47"/>
      <c r="E121" s="2"/>
      <c r="F121" s="2"/>
      <c r="G121" s="32"/>
      <c r="H121" s="39" t="s">
        <v>113</v>
      </c>
      <c r="I121" s="38">
        <f>-E67+E79</f>
        <v>2000</v>
      </c>
      <c r="J121" s="39"/>
      <c r="K121" s="39"/>
      <c r="L121" s="36"/>
      <c r="N121" s="47"/>
      <c r="O121" s="2"/>
      <c r="P121" s="2"/>
    </row>
    <row r="122" spans="1:17" s="43" customFormat="1" x14ac:dyDescent="0.25">
      <c r="D122" s="47"/>
      <c r="E122" s="2"/>
      <c r="H122" s="39" t="s">
        <v>251</v>
      </c>
      <c r="I122" s="38">
        <f>-(D67+D79)</f>
        <v>15000</v>
      </c>
      <c r="J122" s="39"/>
      <c r="K122" s="39"/>
      <c r="L122" s="36"/>
      <c r="N122" s="47"/>
      <c r="O122" s="2"/>
      <c r="P122" s="2"/>
    </row>
    <row r="123" spans="1:17" s="43" customFormat="1" x14ac:dyDescent="0.25">
      <c r="D123" s="47"/>
      <c r="E123" s="2"/>
      <c r="F123" s="2"/>
      <c r="G123" s="32"/>
      <c r="L123" s="36"/>
      <c r="N123" s="47"/>
      <c r="O123" s="2"/>
      <c r="P123" s="2"/>
    </row>
    <row r="124" spans="1:17" s="43" customFormat="1" x14ac:dyDescent="0.25">
      <c r="D124" s="47"/>
      <c r="E124" s="2"/>
      <c r="F124" s="2"/>
      <c r="G124" s="32"/>
      <c r="L124" s="36"/>
      <c r="N124" s="47"/>
      <c r="O124" s="2"/>
      <c r="P124" s="2"/>
    </row>
    <row r="125" spans="1:17" s="47" customFormat="1" x14ac:dyDescent="0.25">
      <c r="A125" s="47">
        <v>4</v>
      </c>
      <c r="B125" s="47" t="s">
        <v>252</v>
      </c>
      <c r="F125" s="25"/>
      <c r="K125" s="25"/>
      <c r="P125" s="25"/>
    </row>
    <row r="126" spans="1:17" s="47" customFormat="1" x14ac:dyDescent="0.25">
      <c r="B126" s="48"/>
      <c r="C126" s="48"/>
      <c r="D126" s="49" t="s">
        <v>202</v>
      </c>
      <c r="E126" s="49" t="s">
        <v>151</v>
      </c>
      <c r="F126" s="50" t="s">
        <v>152</v>
      </c>
      <c r="G126" s="49" t="s">
        <v>253</v>
      </c>
      <c r="Q126" s="25"/>
    </row>
    <row r="127" spans="1:17" s="43" customFormat="1" x14ac:dyDescent="0.25">
      <c r="B127" s="55" t="s">
        <v>268</v>
      </c>
      <c r="C127" s="56"/>
      <c r="D127" s="52">
        <f>D29</f>
        <v>200000</v>
      </c>
      <c r="E127" s="52">
        <f>D30</f>
        <v>100000</v>
      </c>
      <c r="F127" s="24">
        <v>0</v>
      </c>
      <c r="G127" s="52">
        <f>SUM(D127:F127)</f>
        <v>300000</v>
      </c>
      <c r="Q127" s="6"/>
    </row>
    <row r="128" spans="1:17" s="43" customFormat="1" x14ac:dyDescent="0.25">
      <c r="B128" s="51" t="s">
        <v>198</v>
      </c>
      <c r="C128" s="51"/>
      <c r="D128" s="52"/>
      <c r="E128" s="52"/>
      <c r="F128" s="53">
        <f>P95</f>
        <v>54000</v>
      </c>
      <c r="G128" s="52">
        <f>SUM(D128:F128)</f>
        <v>54000</v>
      </c>
      <c r="Q128" s="6"/>
    </row>
    <row r="129" spans="2:17" s="43" customFormat="1" x14ac:dyDescent="0.25">
      <c r="B129" s="51" t="s">
        <v>254</v>
      </c>
      <c r="C129" s="51"/>
      <c r="D129" s="54"/>
      <c r="E129" s="54">
        <f>SUM(F139:F139)</f>
        <v>63000</v>
      </c>
      <c r="F129" s="54">
        <f>F140</f>
        <v>16000</v>
      </c>
      <c r="G129" s="52">
        <f t="shared" ref="G129:G134" si="0">SUM(D129:F129)</f>
        <v>79000</v>
      </c>
      <c r="Q129" s="6"/>
    </row>
    <row r="130" spans="2:17" s="43" customFormat="1" x14ac:dyDescent="0.25">
      <c r="B130" s="51" t="s">
        <v>255</v>
      </c>
      <c r="C130" s="51"/>
      <c r="D130" s="81"/>
      <c r="E130" s="81"/>
      <c r="F130" s="81">
        <f>H78</f>
        <v>-4000</v>
      </c>
      <c r="G130" s="52">
        <f t="shared" si="0"/>
        <v>-4000</v>
      </c>
      <c r="Q130" s="6"/>
    </row>
    <row r="131" spans="2:17" s="43" customFormat="1" x14ac:dyDescent="0.25">
      <c r="B131" s="51" t="s">
        <v>256</v>
      </c>
      <c r="C131" s="51"/>
      <c r="D131" s="54">
        <f>SUM(D127:D130)</f>
        <v>200000</v>
      </c>
      <c r="E131" s="54">
        <f>SUM(E127:E130)</f>
        <v>163000</v>
      </c>
      <c r="F131" s="54">
        <f>SUM(F128:F130)</f>
        <v>66000</v>
      </c>
      <c r="G131" s="54">
        <f>SUM(G127:G130)</f>
        <v>429000</v>
      </c>
      <c r="Q131" s="6"/>
    </row>
    <row r="132" spans="2:17" s="43" customFormat="1" x14ac:dyDescent="0.25">
      <c r="B132" s="51" t="s">
        <v>257</v>
      </c>
      <c r="C132" s="51"/>
      <c r="D132" s="54">
        <f>D131</f>
        <v>200000</v>
      </c>
      <c r="E132" s="54">
        <f>E131</f>
        <v>163000</v>
      </c>
      <c r="F132" s="54">
        <f>F131</f>
        <v>66000</v>
      </c>
      <c r="G132" s="52">
        <f t="shared" si="0"/>
        <v>429000</v>
      </c>
      <c r="Q132" s="6"/>
    </row>
    <row r="133" spans="2:17" s="43" customFormat="1" x14ac:dyDescent="0.25">
      <c r="B133" s="51" t="s">
        <v>255</v>
      </c>
      <c r="C133" s="51"/>
      <c r="D133" s="81"/>
      <c r="E133" s="81"/>
      <c r="F133" s="81">
        <f>H79</f>
        <v>-6000</v>
      </c>
      <c r="G133" s="52">
        <f t="shared" si="0"/>
        <v>-6000</v>
      </c>
      <c r="Q133" s="6"/>
    </row>
    <row r="134" spans="2:17" s="43" customFormat="1" x14ac:dyDescent="0.25">
      <c r="B134" s="51" t="s">
        <v>254</v>
      </c>
      <c r="C134" s="51"/>
      <c r="D134" s="54"/>
      <c r="E134" s="54">
        <f>SUM(G139:G139)</f>
        <v>61000</v>
      </c>
      <c r="F134" s="54">
        <f>G140</f>
        <v>2000</v>
      </c>
      <c r="G134" s="52">
        <f t="shared" si="0"/>
        <v>63000</v>
      </c>
      <c r="Q134" s="6"/>
    </row>
    <row r="135" spans="2:17" s="43" customFormat="1" x14ac:dyDescent="0.25">
      <c r="B135" s="55" t="s">
        <v>258</v>
      </c>
      <c r="C135" s="56"/>
      <c r="D135" s="54">
        <f>SUM(D132:D134)</f>
        <v>200000</v>
      </c>
      <c r="E135" s="54">
        <f>SUM(E132:E134)</f>
        <v>224000</v>
      </c>
      <c r="F135" s="54">
        <f>SUM(F132:F134)</f>
        <v>62000</v>
      </c>
      <c r="G135" s="54">
        <f>SUM(G132:G134)</f>
        <v>486000</v>
      </c>
      <c r="J135" s="47"/>
      <c r="K135" s="47"/>
      <c r="L135" s="47"/>
      <c r="M135" s="47"/>
      <c r="P135" s="6"/>
    </row>
    <row r="136" spans="2:17" s="43" customFormat="1" x14ac:dyDescent="0.25">
      <c r="C136" s="46"/>
      <c r="D136" s="45"/>
      <c r="E136" s="45"/>
      <c r="F136" s="45"/>
      <c r="G136" s="45"/>
      <c r="K136" s="6"/>
      <c r="N136" s="47"/>
      <c r="P136" s="6"/>
    </row>
    <row r="137" spans="2:17" s="43" customFormat="1" x14ac:dyDescent="0.25">
      <c r="B137" s="57" t="s">
        <v>259</v>
      </c>
      <c r="C137" s="47"/>
      <c r="D137" s="47"/>
      <c r="E137" s="25"/>
      <c r="F137" s="47"/>
      <c r="G137" s="47"/>
      <c r="H137" s="47"/>
      <c r="K137" s="6"/>
      <c r="N137" s="47"/>
      <c r="P137" s="6"/>
    </row>
    <row r="138" spans="2:17" s="43" customFormat="1" x14ac:dyDescent="0.25">
      <c r="F138" s="58" t="s">
        <v>77</v>
      </c>
      <c r="G138" s="58" t="s">
        <v>66</v>
      </c>
      <c r="K138" s="6"/>
      <c r="N138" s="47"/>
      <c r="P138" s="6"/>
    </row>
    <row r="139" spans="2:17" s="43" customFormat="1" x14ac:dyDescent="0.25">
      <c r="B139" s="43">
        <v>1</v>
      </c>
      <c r="C139" s="47" t="s">
        <v>260</v>
      </c>
      <c r="F139" s="59">
        <f>E36</f>
        <v>63000</v>
      </c>
      <c r="G139" s="59">
        <f>F36</f>
        <v>61000</v>
      </c>
      <c r="H139" s="47" t="s">
        <v>261</v>
      </c>
      <c r="K139" s="6"/>
      <c r="N139" s="47"/>
      <c r="P139" s="6"/>
    </row>
    <row r="140" spans="2:17" s="43" customFormat="1" x14ac:dyDescent="0.25">
      <c r="B140" s="43">
        <v>2</v>
      </c>
      <c r="C140" s="47" t="s">
        <v>262</v>
      </c>
      <c r="F140" s="60">
        <f>I108</f>
        <v>16000</v>
      </c>
      <c r="G140" s="60">
        <f>I120</f>
        <v>2000</v>
      </c>
      <c r="H140" s="43" t="s">
        <v>263</v>
      </c>
      <c r="K140" s="6"/>
      <c r="N140" s="47"/>
      <c r="P140" s="6"/>
    </row>
    <row r="141" spans="2:17" s="43" customFormat="1" x14ac:dyDescent="0.25">
      <c r="F141" s="47">
        <f>SUM(F139:F140)</f>
        <v>79000</v>
      </c>
      <c r="G141" s="47">
        <f>SUM(G139:G140)</f>
        <v>63000</v>
      </c>
      <c r="K141" s="6"/>
      <c r="N141" s="47"/>
      <c r="P141" s="6"/>
    </row>
    <row r="142" spans="2:17" s="43" customFormat="1" x14ac:dyDescent="0.25">
      <c r="C142" s="47"/>
      <c r="D142" s="47"/>
      <c r="E142" s="47"/>
      <c r="F142" s="47"/>
      <c r="K142" s="6"/>
      <c r="N142" s="47"/>
      <c r="P142" s="6"/>
    </row>
    <row r="143" spans="2:17" s="43" customFormat="1" x14ac:dyDescent="0.25">
      <c r="C143" s="46"/>
      <c r="D143" s="45"/>
      <c r="E143" s="45"/>
      <c r="F143" s="45"/>
      <c r="G143" s="45"/>
      <c r="K143" s="6"/>
      <c r="N143" s="47"/>
      <c r="P143" s="6"/>
    </row>
    <row r="144" spans="2:17" s="43" customFormat="1" x14ac:dyDescent="0.25">
      <c r="C144" s="46"/>
      <c r="D144" s="45"/>
      <c r="E144" s="45"/>
      <c r="F144" s="45"/>
      <c r="G144" s="45"/>
      <c r="K144" s="6"/>
      <c r="N144" s="47"/>
      <c r="P144" s="6"/>
    </row>
  </sheetData>
  <mergeCells count="29">
    <mergeCell ref="B127:C127"/>
    <mergeCell ref="B133:C133"/>
    <mergeCell ref="B134:C134"/>
    <mergeCell ref="B135:C135"/>
    <mergeCell ref="B126:C126"/>
    <mergeCell ref="B128:C128"/>
    <mergeCell ref="B129:C129"/>
    <mergeCell ref="B130:C130"/>
    <mergeCell ref="B131:C131"/>
    <mergeCell ref="B132:C132"/>
    <mergeCell ref="M92:P92"/>
    <mergeCell ref="C99:F99"/>
    <mergeCell ref="H99:K99"/>
    <mergeCell ref="M99:P99"/>
    <mergeCell ref="C112:F112"/>
    <mergeCell ref="H112:K112"/>
    <mergeCell ref="M112:P112"/>
    <mergeCell ref="C82:C83"/>
    <mergeCell ref="D82:D83"/>
    <mergeCell ref="E82:E83"/>
    <mergeCell ref="F82:F83"/>
    <mergeCell ref="C92:F92"/>
    <mergeCell ref="H92:K92"/>
    <mergeCell ref="D23:F23"/>
    <mergeCell ref="H23:J23"/>
    <mergeCell ref="C51:E51"/>
    <mergeCell ref="F51:H51"/>
    <mergeCell ref="D64:G64"/>
    <mergeCell ref="D76:G76"/>
  </mergeCells>
  <phoneticPr fontId="2" type="noConversion"/>
  <pageMargins left="0.70866141732283472" right="0.70866141732283472" top="0.34" bottom="0.36" header="0.31496062992125984" footer="0.31496062992125984"/>
  <pageSetup paperSize="9" scale="68" orientation="landscape" horizontalDpi="300" r:id="rId1"/>
  <rowBreaks count="2" manualBreakCount="2">
    <brk id="48" max="16" man="1"/>
    <brk id="96" max="16" man="1"/>
  </rowBreaks>
  <ignoredErrors>
    <ignoredError sqref="F131:G13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2</vt:lpstr>
      <vt:lpstr>4</vt:lpstr>
      <vt:lpstr>5</vt:lpstr>
      <vt:lpstr>'2'!Print_Area</vt:lpstr>
      <vt:lpstr>'4'!Print_Area</vt:lpstr>
      <vt:lpstr>'5'!Print_Area</vt:lpstr>
    </vt:vector>
  </TitlesOfParts>
  <Company>FINAL 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Gilton</dc:creator>
  <cp:lastModifiedBy>Giton Park</cp:lastModifiedBy>
  <cp:lastPrinted>2014-06-22T15:20:08Z</cp:lastPrinted>
  <dcterms:created xsi:type="dcterms:W3CDTF">2011-06-25T18:44:29Z</dcterms:created>
  <dcterms:modified xsi:type="dcterms:W3CDTF">2020-01-19T09:09:03Z</dcterms:modified>
</cp:coreProperties>
</file>